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10" windowWidth="14880" windowHeight="8070" tabRatio="607"/>
  </bookViews>
  <sheets>
    <sheet name="вед-ма" sheetId="1" r:id="rId1"/>
    <sheet name="МП" sheetId="2" r:id="rId2"/>
    <sheet name="разделы" sheetId="3" r:id="rId3"/>
  </sheets>
  <calcPr calcId="145621"/>
</workbook>
</file>

<file path=xl/calcChain.xml><?xml version="1.0" encoding="utf-8"?>
<calcChain xmlns="http://schemas.openxmlformats.org/spreadsheetml/2006/main">
  <c r="F130" i="3" l="1"/>
  <c r="H132" i="3"/>
  <c r="H131" i="3" s="1"/>
  <c r="H130" i="3" s="1"/>
  <c r="G132" i="3"/>
  <c r="F132" i="3"/>
  <c r="G131" i="3"/>
  <c r="G130" i="3" s="1"/>
  <c r="F131" i="3"/>
  <c r="H143" i="2"/>
  <c r="I145" i="2"/>
  <c r="I144" i="2" s="1"/>
  <c r="I143" i="2" s="1"/>
  <c r="J145" i="2"/>
  <c r="J144" i="2" s="1"/>
  <c r="J143" i="2" s="1"/>
  <c r="H145" i="2"/>
  <c r="H144" i="2" s="1"/>
  <c r="G245" i="1"/>
  <c r="I246" i="1"/>
  <c r="H246" i="1"/>
  <c r="G246" i="1"/>
  <c r="G247" i="3" l="1"/>
  <c r="G246" i="3" s="1"/>
  <c r="G245" i="3" s="1"/>
  <c r="H247" i="3"/>
  <c r="F247" i="3"/>
  <c r="F246" i="3" s="1"/>
  <c r="F245" i="3" s="1"/>
  <c r="I274" i="2"/>
  <c r="I273" i="2" s="1"/>
  <c r="I272" i="2" s="1"/>
  <c r="J274" i="2"/>
  <c r="J273" i="2" s="1"/>
  <c r="J272" i="2" s="1"/>
  <c r="H274" i="2"/>
  <c r="H273" i="2" s="1"/>
  <c r="H272" i="2" s="1"/>
  <c r="H146" i="1"/>
  <c r="H145" i="1" s="1"/>
  <c r="G146" i="1"/>
  <c r="G145" i="1" s="1"/>
  <c r="H175" i="2" l="1"/>
  <c r="I175" i="2"/>
  <c r="H234" i="1"/>
  <c r="I234" i="1"/>
  <c r="G234" i="1"/>
  <c r="H169" i="3"/>
  <c r="H170" i="3"/>
  <c r="G170" i="3"/>
  <c r="F170" i="3"/>
  <c r="G169" i="3"/>
  <c r="F169" i="3"/>
  <c r="J175" i="2"/>
  <c r="J173" i="2"/>
  <c r="I173" i="2"/>
  <c r="H173" i="2"/>
  <c r="G336" i="3"/>
  <c r="G335" i="3" s="1"/>
  <c r="G334" i="3" s="1"/>
  <c r="G333" i="3" s="1"/>
  <c r="H336" i="3"/>
  <c r="H335" i="3" s="1"/>
  <c r="H334" i="3" s="1"/>
  <c r="H333" i="3" s="1"/>
  <c r="F336" i="3"/>
  <c r="F335" i="3" s="1"/>
  <c r="F334" i="3" s="1"/>
  <c r="F333" i="3" s="1"/>
  <c r="I350" i="2"/>
  <c r="I349" i="2" s="1"/>
  <c r="I348" i="2" s="1"/>
  <c r="J350" i="2"/>
  <c r="J349" i="2" s="1"/>
  <c r="J348" i="2" s="1"/>
  <c r="H350" i="2"/>
  <c r="H349" i="2" s="1"/>
  <c r="H348" i="2" s="1"/>
  <c r="I115" i="1"/>
  <c r="I114" i="1" s="1"/>
  <c r="I113" i="1" s="1"/>
  <c r="H115" i="1"/>
  <c r="H114" i="1" s="1"/>
  <c r="H113" i="1" s="1"/>
  <c r="G115" i="1"/>
  <c r="G114" i="1" s="1"/>
  <c r="G113" i="1" s="1"/>
  <c r="I310" i="2" l="1"/>
  <c r="J310" i="2"/>
  <c r="I324" i="2"/>
  <c r="J324" i="2"/>
  <c r="G98" i="3"/>
  <c r="G97" i="3" s="1"/>
  <c r="G96" i="3" s="1"/>
  <c r="H98" i="3"/>
  <c r="H97" i="3" s="1"/>
  <c r="H96" i="3" s="1"/>
  <c r="F98" i="3"/>
  <c r="F97" i="3" s="1"/>
  <c r="F96" i="3" s="1"/>
  <c r="H324" i="2"/>
  <c r="I216" i="1"/>
  <c r="I215" i="1" s="1"/>
  <c r="H216" i="1"/>
  <c r="H215" i="1" s="1"/>
  <c r="G216" i="1"/>
  <c r="G215" i="1" s="1"/>
  <c r="J323" i="2" l="1"/>
  <c r="J322" i="2" s="1"/>
  <c r="I323" i="2"/>
  <c r="I322" i="2" s="1"/>
  <c r="H323" i="2"/>
  <c r="H322" i="2" s="1"/>
  <c r="H276" i="1"/>
  <c r="I276" i="1"/>
  <c r="G276" i="1"/>
  <c r="G255" i="1"/>
  <c r="H255" i="1"/>
  <c r="I255" i="1"/>
  <c r="H321" i="2" l="1"/>
  <c r="H320" i="2"/>
  <c r="H319" i="2" s="1"/>
  <c r="H318" i="2" s="1"/>
  <c r="I321" i="2"/>
  <c r="I320" i="2"/>
  <c r="I319" i="2" s="1"/>
  <c r="I318" i="2" s="1"/>
  <c r="J320" i="2"/>
  <c r="J319" i="2" s="1"/>
  <c r="J318" i="2" s="1"/>
  <c r="J321" i="2"/>
  <c r="H23" i="3"/>
  <c r="H22" i="3" s="1"/>
  <c r="H21" i="3" s="1"/>
  <c r="H20" i="3" s="1"/>
  <c r="H27" i="3"/>
  <c r="H26" i="3" s="1"/>
  <c r="H29" i="3"/>
  <c r="H28" i="3" s="1"/>
  <c r="H31" i="3"/>
  <c r="H30" i="3" s="1"/>
  <c r="H35" i="3"/>
  <c r="H34" i="3" s="1"/>
  <c r="H33" i="3" s="1"/>
  <c r="H38" i="3"/>
  <c r="H37" i="3" s="1"/>
  <c r="H40" i="3"/>
  <c r="H39" i="3" s="1"/>
  <c r="H42" i="3"/>
  <c r="H41" i="3" s="1"/>
  <c r="H46" i="3"/>
  <c r="H45" i="3" s="1"/>
  <c r="H44" i="3" s="1"/>
  <c r="H43" i="3" s="1"/>
  <c r="H50" i="3"/>
  <c r="H49" i="3" s="1"/>
  <c r="H52" i="3"/>
  <c r="H51" i="3" s="1"/>
  <c r="H54" i="3"/>
  <c r="H53" i="3" s="1"/>
  <c r="H57" i="3"/>
  <c r="H56" i="3" s="1"/>
  <c r="H55" i="3" s="1"/>
  <c r="H60" i="3"/>
  <c r="H59" i="3" s="1"/>
  <c r="H62" i="3"/>
  <c r="H61" i="3" s="1"/>
  <c r="H64" i="3"/>
  <c r="H63" i="3" s="1"/>
  <c r="H68" i="3"/>
  <c r="H67" i="3" s="1"/>
  <c r="H66" i="3" s="1"/>
  <c r="H65" i="3" s="1"/>
  <c r="H72" i="3"/>
  <c r="H71" i="3" s="1"/>
  <c r="H70" i="3" s="1"/>
  <c r="H69" i="3" s="1"/>
  <c r="H76" i="3"/>
  <c r="H75" i="3" s="1"/>
  <c r="H78" i="3"/>
  <c r="H77" i="3" s="1"/>
  <c r="H80" i="3"/>
  <c r="H79" i="3" s="1"/>
  <c r="H83" i="3"/>
  <c r="H82" i="3" s="1"/>
  <c r="H81" i="3" s="1"/>
  <c r="H86" i="3"/>
  <c r="H85" i="3" s="1"/>
  <c r="H84" i="3" s="1"/>
  <c r="H89" i="3"/>
  <c r="H88" i="3" s="1"/>
  <c r="H87" i="3" s="1"/>
  <c r="H92" i="3"/>
  <c r="H91" i="3" s="1"/>
  <c r="H90" i="3" s="1"/>
  <c r="H95" i="3"/>
  <c r="H94" i="3" s="1"/>
  <c r="H93" i="3" s="1"/>
  <c r="H103" i="3"/>
  <c r="H102" i="3" s="1"/>
  <c r="H101" i="3" s="1"/>
  <c r="H100" i="3" s="1"/>
  <c r="H99" i="3" s="1"/>
  <c r="H108" i="3"/>
  <c r="H107" i="3" s="1"/>
  <c r="H110" i="3"/>
  <c r="H109" i="3" s="1"/>
  <c r="H112" i="3"/>
  <c r="H111" i="3" s="1"/>
  <c r="H117" i="3"/>
  <c r="H121" i="3"/>
  <c r="H120" i="3" s="1"/>
  <c r="H119" i="3" s="1"/>
  <c r="H124" i="3"/>
  <c r="H123" i="3" s="1"/>
  <c r="H122" i="3" s="1"/>
  <c r="H128" i="3"/>
  <c r="H127" i="3" s="1"/>
  <c r="H126" i="3" s="1"/>
  <c r="H125" i="3" s="1"/>
  <c r="H134" i="3"/>
  <c r="H133" i="3" s="1"/>
  <c r="H138" i="3"/>
  <c r="H137" i="3" s="1"/>
  <c r="H136" i="3" s="1"/>
  <c r="H141" i="3"/>
  <c r="H140" i="3" s="1"/>
  <c r="H143" i="3"/>
  <c r="H142" i="3" s="1"/>
  <c r="H146" i="3"/>
  <c r="H145" i="3" s="1"/>
  <c r="H144" i="3" s="1"/>
  <c r="H149" i="3"/>
  <c r="H148" i="3" s="1"/>
  <c r="H147" i="3" s="1"/>
  <c r="H154" i="3"/>
  <c r="H153" i="3" s="1"/>
  <c r="H152" i="3" s="1"/>
  <c r="H157" i="3"/>
  <c r="H156" i="3" s="1"/>
  <c r="H155" i="3" s="1"/>
  <c r="H161" i="3"/>
  <c r="H160" i="3" s="1"/>
  <c r="H159" i="3" s="1"/>
  <c r="H166" i="3"/>
  <c r="H167" i="3"/>
  <c r="H168" i="3"/>
  <c r="H171" i="3"/>
  <c r="H176" i="3"/>
  <c r="H175" i="3" s="1"/>
  <c r="H174" i="3" s="1"/>
  <c r="H179" i="3"/>
  <c r="H178" i="3" s="1"/>
  <c r="H177" i="3" s="1"/>
  <c r="H182" i="3"/>
  <c r="H181" i="3" s="1"/>
  <c r="H180" i="3" s="1"/>
  <c r="H186" i="3"/>
  <c r="H187" i="3"/>
  <c r="H190" i="3"/>
  <c r="H191" i="3"/>
  <c r="H194" i="3"/>
  <c r="H195" i="3"/>
  <c r="H199" i="3"/>
  <c r="H200" i="3"/>
  <c r="H203" i="3"/>
  <c r="H202" i="3" s="1"/>
  <c r="H201" i="3" s="1"/>
  <c r="H206" i="3"/>
  <c r="H205" i="3" s="1"/>
  <c r="H204" i="3" s="1"/>
  <c r="H210" i="3"/>
  <c r="H209" i="3" s="1"/>
  <c r="H208" i="3" s="1"/>
  <c r="H213" i="3"/>
  <c r="H214" i="3"/>
  <c r="H218" i="3"/>
  <c r="H217" i="3" s="1"/>
  <c r="H220" i="3"/>
  <c r="H219" i="3" s="1"/>
  <c r="H223" i="3"/>
  <c r="H222" i="3" s="1"/>
  <c r="H225" i="3"/>
  <c r="H224" i="3" s="1"/>
  <c r="H227" i="3"/>
  <c r="H230" i="3"/>
  <c r="H229" i="3" s="1"/>
  <c r="H228" i="3" s="1"/>
  <c r="H235" i="3"/>
  <c r="H234" i="3" s="1"/>
  <c r="H233" i="3" s="1"/>
  <c r="H238" i="3"/>
  <c r="H237" i="3" s="1"/>
  <c r="H236" i="3" s="1"/>
  <c r="H241" i="3"/>
  <c r="H240" i="3" s="1"/>
  <c r="H244" i="3"/>
  <c r="H243" i="3" s="1"/>
  <c r="H242" i="3" s="1"/>
  <c r="H251" i="3"/>
  <c r="H250" i="3" s="1"/>
  <c r="H249" i="3" s="1"/>
  <c r="H254" i="3"/>
  <c r="H253" i="3" s="1"/>
  <c r="H252" i="3" s="1"/>
  <c r="H258" i="3"/>
  <c r="H257" i="3" s="1"/>
  <c r="H260" i="3"/>
  <c r="H259" i="3" s="1"/>
  <c r="H262" i="3"/>
  <c r="H261" i="3" s="1"/>
  <c r="H265" i="3"/>
  <c r="H264" i="3" s="1"/>
  <c r="H263" i="3" s="1"/>
  <c r="H268" i="3"/>
  <c r="H267" i="3" s="1"/>
  <c r="H270" i="3"/>
  <c r="H269" i="3" s="1"/>
  <c r="H273" i="3"/>
  <c r="H272" i="3" s="1"/>
  <c r="H271" i="3" s="1"/>
  <c r="H278" i="3"/>
  <c r="H277" i="3" s="1"/>
  <c r="H276" i="3" s="1"/>
  <c r="H275" i="3" s="1"/>
  <c r="H282" i="3"/>
  <c r="H281" i="3" s="1"/>
  <c r="H280" i="3" s="1"/>
  <c r="H285" i="3"/>
  <c r="H284" i="3" s="1"/>
  <c r="H283" i="3" s="1"/>
  <c r="H289" i="3"/>
  <c r="H288" i="3" s="1"/>
  <c r="H287" i="3" s="1"/>
  <c r="H292" i="3"/>
  <c r="H291" i="3" s="1"/>
  <c r="H290" i="3" s="1"/>
  <c r="H296" i="3"/>
  <c r="H297" i="3"/>
  <c r="H300" i="3"/>
  <c r="H299" i="3" s="1"/>
  <c r="H298" i="3" s="1"/>
  <c r="H304" i="3"/>
  <c r="H303" i="3" s="1"/>
  <c r="H306" i="3"/>
  <c r="H305" i="3" s="1"/>
  <c r="H310" i="3"/>
  <c r="H309" i="3" s="1"/>
  <c r="H308" i="3" s="1"/>
  <c r="H313" i="3"/>
  <c r="H312" i="3" s="1"/>
  <c r="H311" i="3" s="1"/>
  <c r="H318" i="3"/>
  <c r="H317" i="3" s="1"/>
  <c r="H320" i="3"/>
  <c r="H319" i="3" s="1"/>
  <c r="H323" i="3"/>
  <c r="H322" i="3" s="1"/>
  <c r="H321" i="3" s="1"/>
  <c r="H328" i="3"/>
  <c r="H327" i="3" s="1"/>
  <c r="H326" i="3" s="1"/>
  <c r="H325" i="3" s="1"/>
  <c r="H332" i="3"/>
  <c r="H331" i="3" s="1"/>
  <c r="H330" i="3" s="1"/>
  <c r="H329" i="3" s="1"/>
  <c r="J27" i="2"/>
  <c r="J26" i="2" s="1"/>
  <c r="J29" i="2"/>
  <c r="J28" i="2" s="1"/>
  <c r="J31" i="2"/>
  <c r="J30" i="2" s="1"/>
  <c r="J34" i="2"/>
  <c r="J33" i="2" s="1"/>
  <c r="J32" i="2" s="1"/>
  <c r="J40" i="2"/>
  <c r="J39" i="2" s="1"/>
  <c r="J38" i="2" s="1"/>
  <c r="J43" i="2"/>
  <c r="J42" i="2" s="1"/>
  <c r="J41" i="2" s="1"/>
  <c r="J51" i="2"/>
  <c r="J50" i="2" s="1"/>
  <c r="J49" i="2" s="1"/>
  <c r="J54" i="2"/>
  <c r="J53" i="2" s="1"/>
  <c r="J56" i="2"/>
  <c r="J55" i="2" s="1"/>
  <c r="J64" i="2"/>
  <c r="J63" i="2" s="1"/>
  <c r="J62" i="2" s="1"/>
  <c r="J69" i="2"/>
  <c r="J68" i="2" s="1"/>
  <c r="J67" i="2" s="1"/>
  <c r="J72" i="2"/>
  <c r="J71" i="2" s="1"/>
  <c r="J70" i="2" s="1"/>
  <c r="J75" i="2"/>
  <c r="J74" i="2" s="1"/>
  <c r="J77" i="2"/>
  <c r="J76" i="2" s="1"/>
  <c r="J79" i="2"/>
  <c r="J78" i="2" s="1"/>
  <c r="J82" i="2"/>
  <c r="J81" i="2" s="1"/>
  <c r="J80" i="2" s="1"/>
  <c r="J85" i="2"/>
  <c r="J84" i="2" s="1"/>
  <c r="J87" i="2"/>
  <c r="J86" i="2" s="1"/>
  <c r="J90" i="2"/>
  <c r="J89" i="2" s="1"/>
  <c r="J88" i="2" s="1"/>
  <c r="J93" i="2"/>
  <c r="J92" i="2" s="1"/>
  <c r="J91" i="2" s="1"/>
  <c r="J96" i="2"/>
  <c r="J95" i="2" s="1"/>
  <c r="J94" i="2" s="1"/>
  <c r="J99" i="2"/>
  <c r="J98" i="2" s="1"/>
  <c r="J97" i="2" s="1"/>
  <c r="J102" i="2"/>
  <c r="J101" i="2" s="1"/>
  <c r="J104" i="2"/>
  <c r="J103" i="2" s="1"/>
  <c r="J106" i="2"/>
  <c r="J105" i="2" s="1"/>
  <c r="J109" i="2"/>
  <c r="J108" i="2" s="1"/>
  <c r="J111" i="2"/>
  <c r="J110" i="2" s="1"/>
  <c r="J114" i="2"/>
  <c r="J113" i="2" s="1"/>
  <c r="J112" i="2" s="1"/>
  <c r="J117" i="2"/>
  <c r="J116" i="2" s="1"/>
  <c r="J115" i="2" s="1"/>
  <c r="J120" i="2"/>
  <c r="J119" i="2" s="1"/>
  <c r="J118" i="2" s="1"/>
  <c r="J123" i="2"/>
  <c r="J122" i="2" s="1"/>
  <c r="J121" i="2" s="1"/>
  <c r="J127" i="2"/>
  <c r="J126" i="2" s="1"/>
  <c r="J125" i="2" s="1"/>
  <c r="J130" i="2"/>
  <c r="J129" i="2" s="1"/>
  <c r="J128" i="2" s="1"/>
  <c r="J133" i="2"/>
  <c r="J134" i="2"/>
  <c r="J137" i="2"/>
  <c r="J136" i="2" s="1"/>
  <c r="J135" i="2" s="1"/>
  <c r="J140" i="2"/>
  <c r="J139" i="2" s="1"/>
  <c r="J142" i="2"/>
  <c r="J141" i="2" s="1"/>
  <c r="J147" i="2"/>
  <c r="J146" i="2" s="1"/>
  <c r="J150" i="2"/>
  <c r="J149" i="2" s="1"/>
  <c r="J148" i="2" s="1"/>
  <c r="J153" i="2"/>
  <c r="J152" i="2" s="1"/>
  <c r="J151" i="2" s="1"/>
  <c r="J156" i="2"/>
  <c r="J155" i="2" s="1"/>
  <c r="J154" i="2" s="1"/>
  <c r="J159" i="2"/>
  <c r="J158" i="2" s="1"/>
  <c r="J157" i="2" s="1"/>
  <c r="J162" i="2"/>
  <c r="J161" i="2" s="1"/>
  <c r="J160" i="2" s="1"/>
  <c r="J165" i="2"/>
  <c r="J164" i="2" s="1"/>
  <c r="J163" i="2" s="1"/>
  <c r="J170" i="2"/>
  <c r="J171" i="2"/>
  <c r="J172" i="2"/>
  <c r="J174" i="2"/>
  <c r="J183" i="2"/>
  <c r="J182" i="2" s="1"/>
  <c r="J185" i="2"/>
  <c r="J184" i="2" s="1"/>
  <c r="J188" i="2"/>
  <c r="J187" i="2" s="1"/>
  <c r="J186" i="2" s="1"/>
  <c r="J191" i="2"/>
  <c r="J190" i="2" s="1"/>
  <c r="J189" i="2" s="1"/>
  <c r="J194" i="2"/>
  <c r="J193" i="2" s="1"/>
  <c r="J192" i="2" s="1"/>
  <c r="J197" i="2"/>
  <c r="J198" i="2"/>
  <c r="J201" i="2"/>
  <c r="J200" i="2" s="1"/>
  <c r="J199" i="2" s="1"/>
  <c r="J204" i="2"/>
  <c r="J205" i="2"/>
  <c r="J208" i="2"/>
  <c r="J209" i="2"/>
  <c r="J212" i="2"/>
  <c r="J213" i="2"/>
  <c r="J216" i="2"/>
  <c r="J215" i="2" s="1"/>
  <c r="J218" i="2"/>
  <c r="J217" i="2" s="1"/>
  <c r="J220" i="2"/>
  <c r="J223" i="2"/>
  <c r="J226" i="2"/>
  <c r="J227" i="2"/>
  <c r="J230" i="2"/>
  <c r="J229" i="2" s="1"/>
  <c r="J228" i="2" s="1"/>
  <c r="J238" i="2"/>
  <c r="J237" i="2" s="1"/>
  <c r="J236" i="2" s="1"/>
  <c r="J241" i="2"/>
  <c r="J240" i="2" s="1"/>
  <c r="J239" i="2" s="1"/>
  <c r="J247" i="2"/>
  <c r="J246" i="2" s="1"/>
  <c r="J245" i="2" s="1"/>
  <c r="J250" i="2"/>
  <c r="J249" i="2" s="1"/>
  <c r="J248" i="2" s="1"/>
  <c r="J253" i="2"/>
  <c r="J252" i="2" s="1"/>
  <c r="J251" i="2" s="1"/>
  <c r="J256" i="2"/>
  <c r="J255" i="2" s="1"/>
  <c r="J258" i="2"/>
  <c r="J257" i="2" s="1"/>
  <c r="J260" i="2"/>
  <c r="J259" i="2" s="1"/>
  <c r="J263" i="2"/>
  <c r="J262" i="2" s="1"/>
  <c r="J261" i="2" s="1"/>
  <c r="J266" i="2"/>
  <c r="J265" i="2" s="1"/>
  <c r="J264" i="2" s="1"/>
  <c r="J269" i="2"/>
  <c r="J268" i="2" s="1"/>
  <c r="J271" i="2"/>
  <c r="J270" i="2" s="1"/>
  <c r="J280" i="2"/>
  <c r="J279" i="2" s="1"/>
  <c r="J282" i="2"/>
  <c r="J281" i="2" s="1"/>
  <c r="J289" i="2"/>
  <c r="J288" i="2" s="1"/>
  <c r="J287" i="2" s="1"/>
  <c r="J296" i="2"/>
  <c r="J295" i="2" s="1"/>
  <c r="J294" i="2" s="1"/>
  <c r="J292" i="2" s="1"/>
  <c r="J291" i="2" s="1"/>
  <c r="J290" i="2" s="1"/>
  <c r="J303" i="2"/>
  <c r="J302" i="2" s="1"/>
  <c r="J301" i="2" s="1"/>
  <c r="J309" i="2"/>
  <c r="J308" i="2" s="1"/>
  <c r="J317" i="2"/>
  <c r="J316" i="2" s="1"/>
  <c r="J315" i="2" s="1"/>
  <c r="J329" i="2"/>
  <c r="J328" i="2" s="1"/>
  <c r="J327" i="2" s="1"/>
  <c r="J332" i="2"/>
  <c r="J331" i="2" s="1"/>
  <c r="J334" i="2"/>
  <c r="J333" i="2" s="1"/>
  <c r="J336" i="2"/>
  <c r="J335" i="2" s="1"/>
  <c r="J340" i="2"/>
  <c r="J339" i="2" s="1"/>
  <c r="J338" i="2" s="1"/>
  <c r="J343" i="2"/>
  <c r="J342" i="2" s="1"/>
  <c r="J345" i="2"/>
  <c r="J344" i="2" s="1"/>
  <c r="J347" i="2"/>
  <c r="J346" i="2" s="1"/>
  <c r="H173" i="3" l="1"/>
  <c r="J222" i="2"/>
  <c r="J221" i="2" s="1"/>
  <c r="J138" i="2"/>
  <c r="J225" i="2"/>
  <c r="J224" i="2" s="1"/>
  <c r="J211" i="2"/>
  <c r="J210" i="2" s="1"/>
  <c r="J207" i="2"/>
  <c r="J206" i="2" s="1"/>
  <c r="H116" i="3"/>
  <c r="H115" i="3" s="1"/>
  <c r="H114" i="3" s="1"/>
  <c r="H151" i="3"/>
  <c r="H189" i="3"/>
  <c r="H188" i="3" s="1"/>
  <c r="H198" i="3"/>
  <c r="H197" i="3" s="1"/>
  <c r="H196" i="3" s="1"/>
  <c r="H58" i="3"/>
  <c r="H25" i="3"/>
  <c r="H24" i="3" s="1"/>
  <c r="J83" i="2"/>
  <c r="H307" i="3"/>
  <c r="H302" i="3"/>
  <c r="H295" i="3"/>
  <c r="H294" i="3" s="1"/>
  <c r="H293" i="3" s="1"/>
  <c r="H286" i="3" s="1"/>
  <c r="J132" i="2"/>
  <c r="J131" i="2" s="1"/>
  <c r="J168" i="2"/>
  <c r="J167" i="2" s="1"/>
  <c r="J166" i="2" s="1"/>
  <c r="H164" i="3"/>
  <c r="H163" i="3" s="1"/>
  <c r="H162" i="3" s="1"/>
  <c r="H158" i="3" s="1"/>
  <c r="H118" i="3"/>
  <c r="J61" i="2"/>
  <c r="J60" i="2" s="1"/>
  <c r="J59" i="2" s="1"/>
  <c r="H106" i="3"/>
  <c r="H105" i="3" s="1"/>
  <c r="H104" i="3" s="1"/>
  <c r="J73" i="2"/>
  <c r="J306" i="2"/>
  <c r="J305" i="2" s="1"/>
  <c r="J304" i="2" s="1"/>
  <c r="H74" i="3"/>
  <c r="H73" i="3" s="1"/>
  <c r="H36" i="3"/>
  <c r="H32" i="3" s="1"/>
  <c r="H266" i="3"/>
  <c r="J278" i="2"/>
  <c r="J277" i="2" s="1"/>
  <c r="J276" i="2" s="1"/>
  <c r="J275" i="2" s="1"/>
  <c r="J267" i="2"/>
  <c r="J254" i="2"/>
  <c r="H256" i="3"/>
  <c r="H248" i="3"/>
  <c r="J37" i="2"/>
  <c r="J36" i="2" s="1"/>
  <c r="J35" i="2" s="1"/>
  <c r="H324" i="3"/>
  <c r="J25" i="2"/>
  <c r="J24" i="2" s="1"/>
  <c r="J23" i="2" s="1"/>
  <c r="J22" i="2" s="1"/>
  <c r="J21" i="2" s="1"/>
  <c r="J181" i="2"/>
  <c r="H216" i="3"/>
  <c r="H212" i="3"/>
  <c r="H211" i="3" s="1"/>
  <c r="H207" i="3" s="1"/>
  <c r="J196" i="2"/>
  <c r="J195" i="2" s="1"/>
  <c r="H193" i="3"/>
  <c r="H192" i="3" s="1"/>
  <c r="H185" i="3"/>
  <c r="H184" i="3" s="1"/>
  <c r="J203" i="2"/>
  <c r="J202" i="2" s="1"/>
  <c r="H129" i="3"/>
  <c r="H48" i="3"/>
  <c r="H316" i="3"/>
  <c r="H139" i="3"/>
  <c r="H135" i="3" s="1"/>
  <c r="H279" i="3"/>
  <c r="H239" i="3"/>
  <c r="H232" i="3" s="1"/>
  <c r="J300" i="2"/>
  <c r="J299" i="2"/>
  <c r="J298" i="2" s="1"/>
  <c r="J297" i="2" s="1"/>
  <c r="J285" i="2"/>
  <c r="J284" i="2" s="1"/>
  <c r="J283" i="2" s="1"/>
  <c r="J286" i="2"/>
  <c r="J330" i="2"/>
  <c r="J326" i="2" s="1"/>
  <c r="J341" i="2"/>
  <c r="J337" i="2" s="1"/>
  <c r="J314" i="2"/>
  <c r="J313" i="2"/>
  <c r="J312" i="2" s="1"/>
  <c r="J311" i="2" s="1"/>
  <c r="J235" i="2"/>
  <c r="J234" i="2" s="1"/>
  <c r="J233" i="2" s="1"/>
  <c r="J232" i="2" s="1"/>
  <c r="J107" i="2"/>
  <c r="J100" i="2"/>
  <c r="J293" i="2"/>
  <c r="J244" i="2" l="1"/>
  <c r="J243" i="2" s="1"/>
  <c r="J242" i="2" s="1"/>
  <c r="J231" i="2" s="1"/>
  <c r="H47" i="3"/>
  <c r="H183" i="3"/>
  <c r="H301" i="3"/>
  <c r="H274" i="3" s="1"/>
  <c r="J325" i="2"/>
  <c r="J307" i="2"/>
  <c r="H315" i="3"/>
  <c r="H314" i="3" s="1"/>
  <c r="J124" i="2"/>
  <c r="J66" i="2" s="1"/>
  <c r="H150" i="3"/>
  <c r="H255" i="3"/>
  <c r="H231" i="3" s="1"/>
  <c r="J20" i="2"/>
  <c r="H113" i="3"/>
  <c r="H19" i="3" l="1"/>
  <c r="I28" i="1"/>
  <c r="I27" i="1" s="1"/>
  <c r="I26" i="1" s="1"/>
  <c r="I25" i="1" s="1"/>
  <c r="I33" i="1"/>
  <c r="I32" i="1" s="1"/>
  <c r="I31" i="1" s="1"/>
  <c r="I30" i="1" s="1"/>
  <c r="I38" i="1"/>
  <c r="I37" i="1" s="1"/>
  <c r="I41" i="1"/>
  <c r="I40" i="1" s="1"/>
  <c r="I44" i="1"/>
  <c r="I43" i="1" s="1"/>
  <c r="I48" i="1"/>
  <c r="I47" i="1" s="1"/>
  <c r="I52" i="1"/>
  <c r="I51" i="1" s="1"/>
  <c r="I56" i="1"/>
  <c r="I55" i="1" s="1"/>
  <c r="I61" i="1"/>
  <c r="I60" i="1" s="1"/>
  <c r="I59" i="1" s="1"/>
  <c r="I66" i="1"/>
  <c r="I65" i="1" s="1"/>
  <c r="I64" i="1" s="1"/>
  <c r="I71" i="1"/>
  <c r="I73" i="1"/>
  <c r="I76" i="1"/>
  <c r="I78" i="1"/>
  <c r="I80" i="1"/>
  <c r="I83" i="1"/>
  <c r="I82" i="1" s="1"/>
  <c r="I88" i="1"/>
  <c r="I87" i="1" s="1"/>
  <c r="I86" i="1" s="1"/>
  <c r="I85" i="1" s="1"/>
  <c r="I94" i="1"/>
  <c r="I96" i="1"/>
  <c r="I98" i="1"/>
  <c r="I102" i="1"/>
  <c r="I101" i="1" s="1"/>
  <c r="I100" i="1" s="1"/>
  <c r="I107" i="1"/>
  <c r="I106" i="1" s="1"/>
  <c r="I105" i="1" s="1"/>
  <c r="I111" i="1"/>
  <c r="I110" i="1" s="1"/>
  <c r="I109" i="1" s="1"/>
  <c r="I121" i="1"/>
  <c r="I120" i="1" s="1"/>
  <c r="I119" i="1" s="1"/>
  <c r="I118" i="1" s="1"/>
  <c r="I126" i="1"/>
  <c r="I125" i="1" s="1"/>
  <c r="I129" i="1"/>
  <c r="I128" i="1" s="1"/>
  <c r="I134" i="1"/>
  <c r="I133" i="1" s="1"/>
  <c r="I136" i="1"/>
  <c r="I137" i="1"/>
  <c r="I140" i="1"/>
  <c r="I139" i="1" s="1"/>
  <c r="I143" i="1"/>
  <c r="I142" i="1" s="1"/>
  <c r="I150" i="1"/>
  <c r="I149" i="1" s="1"/>
  <c r="I153" i="1"/>
  <c r="I152" i="1" s="1"/>
  <c r="I157" i="1"/>
  <c r="I159" i="1"/>
  <c r="I161" i="1"/>
  <c r="I164" i="1"/>
  <c r="I163" i="1" s="1"/>
  <c r="I167" i="1"/>
  <c r="I169" i="1"/>
  <c r="I172" i="1"/>
  <c r="I171" i="1" s="1"/>
  <c r="I178" i="1"/>
  <c r="I177" i="1" s="1"/>
  <c r="I181" i="1"/>
  <c r="I183" i="1"/>
  <c r="I185" i="1"/>
  <c r="J58" i="2" s="1"/>
  <c r="J57" i="2" s="1"/>
  <c r="J52" i="2" s="1"/>
  <c r="I189" i="1"/>
  <c r="I188" i="1" s="1"/>
  <c r="I187" i="1" s="1"/>
  <c r="I193" i="1"/>
  <c r="I192" i="1" s="1"/>
  <c r="I197" i="1"/>
  <c r="I199" i="1"/>
  <c r="I201" i="1"/>
  <c r="I204" i="1"/>
  <c r="I203" i="1" s="1"/>
  <c r="I207" i="1"/>
  <c r="I206" i="1" s="1"/>
  <c r="I210" i="1"/>
  <c r="I209" i="1" s="1"/>
  <c r="I213" i="1"/>
  <c r="I212" i="1" s="1"/>
  <c r="I221" i="1"/>
  <c r="I220" i="1" s="1"/>
  <c r="I219" i="1" s="1"/>
  <c r="I218" i="1" s="1"/>
  <c r="I226" i="1"/>
  <c r="I228" i="1"/>
  <c r="I230" i="1"/>
  <c r="I235" i="1"/>
  <c r="I238" i="1"/>
  <c r="I237" i="1" s="1"/>
  <c r="I242" i="1"/>
  <c r="I241" i="1" s="1"/>
  <c r="I240" i="1" s="1"/>
  <c r="I248" i="1"/>
  <c r="I245" i="1" s="1"/>
  <c r="I252" i="1"/>
  <c r="I251" i="1" s="1"/>
  <c r="I257" i="1"/>
  <c r="I260" i="1"/>
  <c r="I259" i="1" s="1"/>
  <c r="I265" i="1"/>
  <c r="I264" i="1" s="1"/>
  <c r="I268" i="1"/>
  <c r="I267" i="1" s="1"/>
  <c r="I272" i="1"/>
  <c r="I271" i="1" s="1"/>
  <c r="I275" i="1"/>
  <c r="I274" i="1" s="1"/>
  <c r="I287" i="1"/>
  <c r="I286" i="1" s="1"/>
  <c r="I292" i="1"/>
  <c r="I291" i="1" s="1"/>
  <c r="I290" i="1" s="1"/>
  <c r="I296" i="1"/>
  <c r="I295" i="1" s="1"/>
  <c r="I299" i="1"/>
  <c r="I298" i="1" s="1"/>
  <c r="I303" i="1"/>
  <c r="I302" i="1" s="1"/>
  <c r="I306" i="1"/>
  <c r="I305" i="1" s="1"/>
  <c r="I310" i="1"/>
  <c r="I309" i="1" s="1"/>
  <c r="I308" i="1" s="1"/>
  <c r="I315" i="1"/>
  <c r="I317" i="1"/>
  <c r="I321" i="1"/>
  <c r="I320" i="1" s="1"/>
  <c r="I323" i="1"/>
  <c r="I324" i="1"/>
  <c r="I329" i="1"/>
  <c r="I331" i="1"/>
  <c r="I334" i="1"/>
  <c r="I333" i="1" s="1"/>
  <c r="I340" i="1"/>
  <c r="I339" i="1" s="1"/>
  <c r="I338" i="1" s="1"/>
  <c r="I344" i="1"/>
  <c r="I346" i="1"/>
  <c r="I348" i="1"/>
  <c r="I354" i="1"/>
  <c r="I353" i="1" s="1"/>
  <c r="I357" i="1"/>
  <c r="I359" i="1"/>
  <c r="I361" i="1"/>
  <c r="I132" i="1" l="1"/>
  <c r="J48" i="2"/>
  <c r="J47" i="2" s="1"/>
  <c r="J46" i="2" s="1"/>
  <c r="J45" i="2" s="1"/>
  <c r="I46" i="1"/>
  <c r="I75" i="1"/>
  <c r="I270" i="1"/>
  <c r="I314" i="1"/>
  <c r="I225" i="1"/>
  <c r="I224" i="1" s="1"/>
  <c r="I223" i="1" s="1"/>
  <c r="I356" i="1"/>
  <c r="I343" i="1"/>
  <c r="I342" i="1" s="1"/>
  <c r="I337" i="1" s="1"/>
  <c r="I336" i="1" s="1"/>
  <c r="I328" i="1"/>
  <c r="I327" i="1" s="1"/>
  <c r="I326" i="1" s="1"/>
  <c r="I319" i="1"/>
  <c r="I301" i="1"/>
  <c r="I294" i="1"/>
  <c r="I285" i="1"/>
  <c r="I284" i="1" s="1"/>
  <c r="J65" i="2"/>
  <c r="I254" i="1"/>
  <c r="I250" i="1" s="1"/>
  <c r="I244" i="1"/>
  <c r="I196" i="1"/>
  <c r="I195" i="1" s="1"/>
  <c r="I191" i="1"/>
  <c r="I180" i="1"/>
  <c r="I176" i="1" s="1"/>
  <c r="I166" i="1"/>
  <c r="I156" i="1"/>
  <c r="I148" i="1"/>
  <c r="I124" i="1"/>
  <c r="I123" i="1" s="1"/>
  <c r="I104" i="1"/>
  <c r="I93" i="1"/>
  <c r="I92" i="1" s="1"/>
  <c r="I91" i="1" s="1"/>
  <c r="J219" i="2"/>
  <c r="H226" i="3"/>
  <c r="I70" i="1"/>
  <c r="I263" i="1"/>
  <c r="I233" i="1"/>
  <c r="I36" i="1"/>
  <c r="J44" i="2" l="1"/>
  <c r="H221" i="3"/>
  <c r="H215" i="3" s="1"/>
  <c r="H172" i="3" s="1"/>
  <c r="H337" i="3" s="1"/>
  <c r="J214" i="2"/>
  <c r="I313" i="1"/>
  <c r="I289" i="1" s="1"/>
  <c r="I175" i="1"/>
  <c r="I352" i="1"/>
  <c r="I351" i="1" s="1"/>
  <c r="I350" i="1" s="1"/>
  <c r="I90" i="1"/>
  <c r="I69" i="1"/>
  <c r="I35" i="1" s="1"/>
  <c r="I24" i="1" s="1"/>
  <c r="I155" i="1"/>
  <c r="I131" i="1" s="1"/>
  <c r="I117" i="1" s="1"/>
  <c r="I262" i="1"/>
  <c r="I232" i="1"/>
  <c r="J180" i="2" l="1"/>
  <c r="J179" i="2" s="1"/>
  <c r="J178" i="2" s="1"/>
  <c r="J177" i="2" s="1"/>
  <c r="I174" i="1"/>
  <c r="I363" i="1" s="1"/>
  <c r="J176" i="2" l="1"/>
  <c r="J351" i="2" s="1"/>
  <c r="G200" i="3" l="1"/>
  <c r="F200" i="3"/>
  <c r="I213" i="2"/>
  <c r="H213" i="2"/>
  <c r="H61" i="1"/>
  <c r="G61" i="1"/>
  <c r="I69" i="2" l="1"/>
  <c r="H69" i="2"/>
  <c r="G161" i="3" l="1"/>
  <c r="G160" i="3" s="1"/>
  <c r="F161" i="3"/>
  <c r="F160" i="3" s="1"/>
  <c r="F159" i="3" s="1"/>
  <c r="I96" i="2"/>
  <c r="I95" i="2" s="1"/>
  <c r="I94" i="2" s="1"/>
  <c r="H96" i="2"/>
  <c r="H95" i="2" s="1"/>
  <c r="H94" i="2" s="1"/>
  <c r="H272" i="1"/>
  <c r="G272" i="1"/>
  <c r="G271" i="1" s="1"/>
  <c r="G296" i="3"/>
  <c r="F296" i="3"/>
  <c r="G23" i="3"/>
  <c r="G27" i="3"/>
  <c r="G29" i="3"/>
  <c r="G31" i="3"/>
  <c r="G35" i="3"/>
  <c r="G38" i="3"/>
  <c r="G37" i="3" s="1"/>
  <c r="G40" i="3"/>
  <c r="G39" i="3" s="1"/>
  <c r="G42" i="3"/>
  <c r="G41" i="3" s="1"/>
  <c r="G46" i="3"/>
  <c r="G45" i="3" s="1"/>
  <c r="G50" i="3"/>
  <c r="G49" i="3" s="1"/>
  <c r="G52" i="3"/>
  <c r="G51" i="3" s="1"/>
  <c r="G54" i="3"/>
  <c r="G53" i="3" s="1"/>
  <c r="G57" i="3"/>
  <c r="G60" i="3"/>
  <c r="G62" i="3"/>
  <c r="G61" i="3" s="1"/>
  <c r="G64" i="3"/>
  <c r="G68" i="3"/>
  <c r="G72" i="3"/>
  <c r="G76" i="3"/>
  <c r="G78" i="3"/>
  <c r="G80" i="3"/>
  <c r="G83" i="3"/>
  <c r="G86" i="3"/>
  <c r="G89" i="3"/>
  <c r="G88" i="3" s="1"/>
  <c r="G92" i="3"/>
  <c r="G95" i="3"/>
  <c r="G94" i="3" s="1"/>
  <c r="G103" i="3"/>
  <c r="G108" i="3"/>
  <c r="G107" i="3" s="1"/>
  <c r="G110" i="3"/>
  <c r="G109" i="3" s="1"/>
  <c r="G112" i="3"/>
  <c r="G111" i="3" s="1"/>
  <c r="G117" i="3"/>
  <c r="G121" i="3"/>
  <c r="G124" i="3"/>
  <c r="G128" i="3"/>
  <c r="G134" i="3"/>
  <c r="G138" i="3"/>
  <c r="G137" i="3" s="1"/>
  <c r="G141" i="3"/>
  <c r="G143" i="3"/>
  <c r="G142" i="3" s="1"/>
  <c r="G146" i="3"/>
  <c r="G149" i="3"/>
  <c r="G154" i="3"/>
  <c r="G157" i="3"/>
  <c r="G166" i="3"/>
  <c r="G167" i="3"/>
  <c r="G168" i="3"/>
  <c r="G171" i="3"/>
  <c r="G176" i="3"/>
  <c r="G175" i="3" s="1"/>
  <c r="G179" i="3"/>
  <c r="G178" i="3" s="1"/>
  <c r="G182" i="3"/>
  <c r="G186" i="3"/>
  <c r="G187" i="3"/>
  <c r="G190" i="3"/>
  <c r="G191" i="3"/>
  <c r="G194" i="3"/>
  <c r="G195" i="3"/>
  <c r="G199" i="3"/>
  <c r="G198" i="3" s="1"/>
  <c r="G203" i="3"/>
  <c r="G206" i="3"/>
  <c r="G205" i="3" s="1"/>
  <c r="G210" i="3"/>
  <c r="G213" i="3"/>
  <c r="G214" i="3"/>
  <c r="G218" i="3"/>
  <c r="G217" i="3" s="1"/>
  <c r="G220" i="3"/>
  <c r="G223" i="3"/>
  <c r="G225" i="3"/>
  <c r="G227" i="3"/>
  <c r="G230" i="3"/>
  <c r="G235" i="3"/>
  <c r="G234" i="3" s="1"/>
  <c r="G238" i="3"/>
  <c r="G237" i="3" s="1"/>
  <c r="G241" i="3"/>
  <c r="G244" i="3"/>
  <c r="G251" i="3"/>
  <c r="G250" i="3" s="1"/>
  <c r="G249" i="3" s="1"/>
  <c r="G254" i="3"/>
  <c r="G258" i="3"/>
  <c r="G257" i="3" s="1"/>
  <c r="G260" i="3"/>
  <c r="G259" i="3" s="1"/>
  <c r="G262" i="3"/>
  <c r="G261" i="3" s="1"/>
  <c r="G265" i="3"/>
  <c r="G268" i="3"/>
  <c r="G270" i="3"/>
  <c r="G273" i="3"/>
  <c r="G272" i="3" s="1"/>
  <c r="G278" i="3"/>
  <c r="G282" i="3"/>
  <c r="G285" i="3"/>
  <c r="G284" i="3" s="1"/>
  <c r="G289" i="3"/>
  <c r="G292" i="3"/>
  <c r="G297" i="3"/>
  <c r="G300" i="3"/>
  <c r="G304" i="3"/>
  <c r="G303" i="3" s="1"/>
  <c r="G306" i="3"/>
  <c r="G310" i="3"/>
  <c r="G309" i="3" s="1"/>
  <c r="G308" i="3" s="1"/>
  <c r="G313" i="3"/>
  <c r="G318" i="3"/>
  <c r="G317" i="3" s="1"/>
  <c r="G320" i="3"/>
  <c r="G319" i="3" s="1"/>
  <c r="G323" i="3"/>
  <c r="G328" i="3"/>
  <c r="G332" i="3"/>
  <c r="G331" i="3" s="1"/>
  <c r="I27" i="2"/>
  <c r="I26" i="2" s="1"/>
  <c r="I29" i="2"/>
  <c r="I31" i="2"/>
  <c r="I30" i="2" s="1"/>
  <c r="I34" i="2"/>
  <c r="I40" i="2"/>
  <c r="I43" i="2"/>
  <c r="I42" i="2" s="1"/>
  <c r="I51" i="2"/>
  <c r="I54" i="2"/>
  <c r="I56" i="2"/>
  <c r="I64" i="2"/>
  <c r="I68" i="2"/>
  <c r="I67" i="2" s="1"/>
  <c r="I72" i="2"/>
  <c r="I75" i="2"/>
  <c r="I74" i="2" s="1"/>
  <c r="I77" i="2"/>
  <c r="I76" i="2" s="1"/>
  <c r="I79" i="2"/>
  <c r="I82" i="2"/>
  <c r="I85" i="2"/>
  <c r="I87" i="2"/>
  <c r="I86" i="2" s="1"/>
  <c r="I90" i="2"/>
  <c r="I93" i="2"/>
  <c r="I99" i="2"/>
  <c r="I98" i="2" s="1"/>
  <c r="I102" i="2"/>
  <c r="I104" i="2"/>
  <c r="I106" i="2"/>
  <c r="I109" i="2"/>
  <c r="I108" i="2" s="1"/>
  <c r="I111" i="2"/>
  <c r="I114" i="2"/>
  <c r="I117" i="2"/>
  <c r="I116" i="2" s="1"/>
  <c r="I120" i="2"/>
  <c r="I123" i="2"/>
  <c r="I127" i="2"/>
  <c r="I126" i="2" s="1"/>
  <c r="I125" i="2" s="1"/>
  <c r="I130" i="2"/>
  <c r="I133" i="2"/>
  <c r="I134" i="2"/>
  <c r="I137" i="2"/>
  <c r="I140" i="2"/>
  <c r="I142" i="2"/>
  <c r="I147" i="2"/>
  <c r="I146" i="2" s="1"/>
  <c r="I150" i="2"/>
  <c r="I153" i="2"/>
  <c r="I156" i="2"/>
  <c r="I159" i="2"/>
  <c r="I162" i="2"/>
  <c r="I165" i="2"/>
  <c r="I170" i="2"/>
  <c r="I171" i="2"/>
  <c r="I172" i="2"/>
  <c r="I174" i="2"/>
  <c r="I183" i="2"/>
  <c r="I182" i="2" s="1"/>
  <c r="I185" i="2"/>
  <c r="I184" i="2" s="1"/>
  <c r="I188" i="2"/>
  <c r="I191" i="2"/>
  <c r="I190" i="2" s="1"/>
  <c r="I194" i="2"/>
  <c r="I197" i="2"/>
  <c r="I198" i="2"/>
  <c r="I201" i="2"/>
  <c r="I200" i="2" s="1"/>
  <c r="I204" i="2"/>
  <c r="I205" i="2"/>
  <c r="I208" i="2"/>
  <c r="I209" i="2"/>
  <c r="I212" i="2"/>
  <c r="I211" i="2" s="1"/>
  <c r="I216" i="2"/>
  <c r="I218" i="2"/>
  <c r="I220" i="2"/>
  <c r="I223" i="2"/>
  <c r="I226" i="2"/>
  <c r="I227" i="2"/>
  <c r="I230" i="2"/>
  <c r="I238" i="2"/>
  <c r="I241" i="2"/>
  <c r="I240" i="2" s="1"/>
  <c r="I247" i="2"/>
  <c r="I250" i="2"/>
  <c r="I253" i="2"/>
  <c r="I256" i="2"/>
  <c r="I258" i="2"/>
  <c r="I260" i="2"/>
  <c r="I263" i="2"/>
  <c r="I266" i="2"/>
  <c r="I269" i="2"/>
  <c r="I271" i="2"/>
  <c r="I280" i="2"/>
  <c r="I282" i="2"/>
  <c r="I289" i="2"/>
  <c r="I296" i="2"/>
  <c r="I303" i="2"/>
  <c r="I302" i="2" s="1"/>
  <c r="I317" i="2"/>
  <c r="I329" i="2"/>
  <c r="I332" i="2"/>
  <c r="I331" i="2" s="1"/>
  <c r="I334" i="2"/>
  <c r="I333" i="2" s="1"/>
  <c r="I336" i="2"/>
  <c r="I335" i="2" s="1"/>
  <c r="I340" i="2"/>
  <c r="I339" i="2" s="1"/>
  <c r="I343" i="2"/>
  <c r="I345" i="2"/>
  <c r="I347" i="2"/>
  <c r="G159" i="3" l="1"/>
  <c r="H271" i="1"/>
  <c r="I330" i="2"/>
  <c r="G256" i="3"/>
  <c r="G316" i="3"/>
  <c r="I115" i="2"/>
  <c r="I189" i="2"/>
  <c r="G197" i="3"/>
  <c r="G44" i="3"/>
  <c r="G87" i="3"/>
  <c r="I265" i="2"/>
  <c r="I239" i="2"/>
  <c r="I199" i="2"/>
  <c r="I168" i="2"/>
  <c r="I344" i="2"/>
  <c r="I316" i="2"/>
  <c r="I279" i="2"/>
  <c r="I196" i="2"/>
  <c r="I103" i="2"/>
  <c r="I89" i="2"/>
  <c r="I88" i="2" s="1"/>
  <c r="I53" i="2"/>
  <c r="I41" i="2"/>
  <c r="I270" i="2"/>
  <c r="I246" i="2"/>
  <c r="I229" i="2"/>
  <c r="I228" i="2" s="1"/>
  <c r="I187" i="2"/>
  <c r="I149" i="2"/>
  <c r="I136" i="2"/>
  <c r="I101" i="2"/>
  <c r="I328" i="2"/>
  <c r="I288" i="2"/>
  <c r="I268" i="2"/>
  <c r="I259" i="2"/>
  <c r="I252" i="2"/>
  <c r="I222" i="2"/>
  <c r="I217" i="2"/>
  <c r="I203" i="2"/>
  <c r="I193" i="2"/>
  <c r="I164" i="2"/>
  <c r="I155" i="2"/>
  <c r="I141" i="2"/>
  <c r="I132" i="2"/>
  <c r="I122" i="2"/>
  <c r="I113" i="2"/>
  <c r="I84" i="2"/>
  <c r="I71" i="2"/>
  <c r="I50" i="2"/>
  <c r="I33" i="2"/>
  <c r="I28" i="2"/>
  <c r="I25" i="2" s="1"/>
  <c r="G322" i="3"/>
  <c r="G321" i="3" s="1"/>
  <c r="G295" i="3"/>
  <c r="G264" i="3"/>
  <c r="G239" i="3"/>
  <c r="G219" i="3"/>
  <c r="G216" i="3" s="1"/>
  <c r="G189" i="3"/>
  <c r="G181" i="3"/>
  <c r="G156" i="3"/>
  <c r="G127" i="3"/>
  <c r="G79" i="3"/>
  <c r="G67" i="3"/>
  <c r="G66" i="3" s="1"/>
  <c r="G65" i="3" s="1"/>
  <c r="G56" i="3"/>
  <c r="G30" i="3"/>
  <c r="I257" i="2"/>
  <c r="I161" i="2"/>
  <c r="I139" i="2"/>
  <c r="I119" i="2"/>
  <c r="I105" i="2"/>
  <c r="I97" i="2"/>
  <c r="I81" i="2"/>
  <c r="I55" i="2"/>
  <c r="G330" i="3"/>
  <c r="G312" i="3"/>
  <c r="G291" i="3"/>
  <c r="G283" i="3"/>
  <c r="G271" i="3"/>
  <c r="G233" i="3"/>
  <c r="G209" i="3"/>
  <c r="G208" i="3" s="1"/>
  <c r="G204" i="3"/>
  <c r="G174" i="3"/>
  <c r="G153" i="3"/>
  <c r="G136" i="3"/>
  <c r="G123" i="3"/>
  <c r="G116" i="3"/>
  <c r="G93" i="3"/>
  <c r="G85" i="3"/>
  <c r="G77" i="3"/>
  <c r="G28" i="3"/>
  <c r="I346" i="2"/>
  <c r="I281" i="2"/>
  <c r="I295" i="2"/>
  <c r="I255" i="2"/>
  <c r="I215" i="2"/>
  <c r="I110" i="2"/>
  <c r="G281" i="3"/>
  <c r="G269" i="3"/>
  <c r="G224" i="3"/>
  <c r="G212" i="3"/>
  <c r="G202" i="3"/>
  <c r="G185" i="3"/>
  <c r="G164" i="3"/>
  <c r="G148" i="3"/>
  <c r="G133" i="3"/>
  <c r="G91" i="3"/>
  <c r="G90" i="3" s="1"/>
  <c r="G75" i="3"/>
  <c r="G48" i="3"/>
  <c r="G36" i="3"/>
  <c r="G26" i="3"/>
  <c r="I338" i="2"/>
  <c r="I301" i="2"/>
  <c r="I299" i="2" s="1"/>
  <c r="I249" i="2"/>
  <c r="I225" i="2"/>
  <c r="I207" i="2"/>
  <c r="I237" i="2"/>
  <c r="I152" i="2"/>
  <c r="I151" i="2" s="1"/>
  <c r="I129" i="2"/>
  <c r="I92" i="2"/>
  <c r="I342" i="2"/>
  <c r="I309" i="2"/>
  <c r="I308" i="2" s="1"/>
  <c r="I262" i="2"/>
  <c r="I158" i="2"/>
  <c r="I78" i="2"/>
  <c r="I63" i="2"/>
  <c r="I62" i="2" s="1"/>
  <c r="I39" i="2"/>
  <c r="G327" i="3"/>
  <c r="G305" i="3"/>
  <c r="G299" i="3"/>
  <c r="G288" i="3"/>
  <c r="G277" i="3"/>
  <c r="G267" i="3"/>
  <c r="G253" i="3"/>
  <c r="G243" i="3"/>
  <c r="G236" i="3"/>
  <c r="G229" i="3"/>
  <c r="G228" i="3" s="1"/>
  <c r="G222" i="3"/>
  <c r="G193" i="3"/>
  <c r="G177" i="3"/>
  <c r="G145" i="3"/>
  <c r="G140" i="3"/>
  <c r="G120" i="3"/>
  <c r="G119" i="3" s="1"/>
  <c r="G102" i="3"/>
  <c r="G82" i="3"/>
  <c r="G71" i="3"/>
  <c r="G63" i="3"/>
  <c r="G59" i="3"/>
  <c r="G34" i="3"/>
  <c r="G22" i="3"/>
  <c r="G240" i="3"/>
  <c r="G106" i="3"/>
  <c r="I181" i="2"/>
  <c r="G25" i="3" l="1"/>
  <c r="G24" i="3" s="1"/>
  <c r="I100" i="2"/>
  <c r="G129" i="3"/>
  <c r="I300" i="2"/>
  <c r="G139" i="3"/>
  <c r="G70" i="3"/>
  <c r="G101" i="3"/>
  <c r="G192" i="3"/>
  <c r="G252" i="3"/>
  <c r="G276" i="3"/>
  <c r="I236" i="2"/>
  <c r="I298" i="2"/>
  <c r="G266" i="3"/>
  <c r="G298" i="3"/>
  <c r="I73" i="2"/>
  <c r="I157" i="2"/>
  <c r="I248" i="2"/>
  <c r="G147" i="3"/>
  <c r="G184" i="3"/>
  <c r="G105" i="3"/>
  <c r="G104" i="3" s="1"/>
  <c r="G326" i="3"/>
  <c r="I261" i="2"/>
  <c r="I341" i="2"/>
  <c r="I337" i="2" s="1"/>
  <c r="G21" i="3"/>
  <c r="G144" i="3"/>
  <c r="G302" i="3"/>
  <c r="I38" i="2"/>
  <c r="I91" i="2"/>
  <c r="I206" i="2"/>
  <c r="G74" i="3"/>
  <c r="G33" i="3"/>
  <c r="G32" i="3" s="1"/>
  <c r="G58" i="3"/>
  <c r="G81" i="3"/>
  <c r="G242" i="3"/>
  <c r="G232" i="3" s="1"/>
  <c r="G287" i="3"/>
  <c r="I128" i="2"/>
  <c r="I224" i="2"/>
  <c r="G163" i="3"/>
  <c r="G162" i="3" s="1"/>
  <c r="G158" i="3" s="1"/>
  <c r="G201" i="3"/>
  <c r="G196" i="3" s="1"/>
  <c r="G152" i="3"/>
  <c r="G311" i="3"/>
  <c r="G55" i="3"/>
  <c r="I32" i="2"/>
  <c r="I112" i="2"/>
  <c r="I154" i="2"/>
  <c r="I135" i="2"/>
  <c r="I210" i="2"/>
  <c r="I245" i="2"/>
  <c r="I195" i="2"/>
  <c r="I254" i="2"/>
  <c r="G115" i="3"/>
  <c r="I80" i="2"/>
  <c r="G126" i="3"/>
  <c r="G155" i="3"/>
  <c r="G180" i="3"/>
  <c r="G173" i="3" s="1"/>
  <c r="I49" i="2"/>
  <c r="I70" i="2"/>
  <c r="I121" i="2"/>
  <c r="I163" i="2"/>
  <c r="I251" i="2"/>
  <c r="I267" i="2"/>
  <c r="I327" i="2"/>
  <c r="I186" i="2"/>
  <c r="I107" i="2"/>
  <c r="G290" i="3"/>
  <c r="I202" i="2"/>
  <c r="I221" i="2"/>
  <c r="I287" i="2"/>
  <c r="I148" i="2"/>
  <c r="I278" i="2"/>
  <c r="I264" i="2"/>
  <c r="G211" i="3"/>
  <c r="G207" i="3" s="1"/>
  <c r="G280" i="3"/>
  <c r="I294" i="2"/>
  <c r="G84" i="3"/>
  <c r="G122" i="3"/>
  <c r="G329" i="3"/>
  <c r="I118" i="2"/>
  <c r="I138" i="2"/>
  <c r="I160" i="2"/>
  <c r="G188" i="3"/>
  <c r="G263" i="3"/>
  <c r="G294" i="3"/>
  <c r="G315" i="3"/>
  <c r="I83" i="2"/>
  <c r="I131" i="2"/>
  <c r="I192" i="2"/>
  <c r="I315" i="2"/>
  <c r="I167" i="2"/>
  <c r="I166" i="2" s="1"/>
  <c r="G43" i="3"/>
  <c r="G47" i="3" l="1"/>
  <c r="I244" i="2"/>
  <c r="G73" i="3"/>
  <c r="G135" i="3"/>
  <c r="G183" i="3"/>
  <c r="G314" i="3"/>
  <c r="I314" i="2"/>
  <c r="I313" i="2"/>
  <c r="G279" i="3"/>
  <c r="I277" i="2"/>
  <c r="G125" i="3"/>
  <c r="I124" i="2"/>
  <c r="I66" i="2" s="1"/>
  <c r="I61" i="2"/>
  <c r="G275" i="3"/>
  <c r="G293" i="3"/>
  <c r="G286" i="3" s="1"/>
  <c r="I285" i="2"/>
  <c r="I286" i="2"/>
  <c r="G114" i="3"/>
  <c r="G20" i="3"/>
  <c r="I297" i="2"/>
  <c r="G307" i="3"/>
  <c r="G301" i="3" s="1"/>
  <c r="G100" i="3"/>
  <c r="I306" i="2"/>
  <c r="I307" i="2"/>
  <c r="G325" i="3"/>
  <c r="I24" i="2"/>
  <c r="G248" i="3"/>
  <c r="I292" i="2"/>
  <c r="I293" i="2"/>
  <c r="G118" i="3"/>
  <c r="I326" i="2"/>
  <c r="G151" i="3"/>
  <c r="I37" i="2"/>
  <c r="G255" i="3"/>
  <c r="I235" i="2"/>
  <c r="G69" i="3"/>
  <c r="G231" i="3" l="1"/>
  <c r="I325" i="2"/>
  <c r="I234" i="2"/>
  <c r="I23" i="2"/>
  <c r="I60" i="2"/>
  <c r="I36" i="2"/>
  <c r="I291" i="2"/>
  <c r="G324" i="3"/>
  <c r="G19" i="3"/>
  <c r="G99" i="3"/>
  <c r="I284" i="2"/>
  <c r="G113" i="3"/>
  <c r="G150" i="3"/>
  <c r="G274" i="3"/>
  <c r="I243" i="2"/>
  <c r="I276" i="2"/>
  <c r="I312" i="2"/>
  <c r="I305" i="2"/>
  <c r="I242" i="2" l="1"/>
  <c r="I290" i="2"/>
  <c r="I35" i="2"/>
  <c r="I311" i="2"/>
  <c r="I22" i="2"/>
  <c r="I59" i="2"/>
  <c r="I233" i="2"/>
  <c r="I275" i="2"/>
  <c r="I304" i="2"/>
  <c r="I283" i="2"/>
  <c r="I21" i="2" l="1"/>
  <c r="I232" i="2"/>
  <c r="I231" i="2" s="1"/>
  <c r="I20" i="2" l="1"/>
  <c r="H94" i="1" l="1"/>
  <c r="H28" i="1"/>
  <c r="H27" i="1" s="1"/>
  <c r="H26" i="1" s="1"/>
  <c r="H25" i="1" s="1"/>
  <c r="H33" i="1"/>
  <c r="H32" i="1" s="1"/>
  <c r="H31" i="1" s="1"/>
  <c r="H30" i="1" s="1"/>
  <c r="H38" i="1"/>
  <c r="H37" i="1" s="1"/>
  <c r="H41" i="1"/>
  <c r="H40" i="1" s="1"/>
  <c r="H44" i="1"/>
  <c r="H43" i="1" s="1"/>
  <c r="H48" i="1"/>
  <c r="H47" i="1" s="1"/>
  <c r="H46" i="1" s="1"/>
  <c r="H52" i="1"/>
  <c r="H51" i="1" s="1"/>
  <c r="H56" i="1"/>
  <c r="H55" i="1" s="1"/>
  <c r="H66" i="1"/>
  <c r="H65" i="1" s="1"/>
  <c r="H64" i="1" s="1"/>
  <c r="H71" i="1"/>
  <c r="H73" i="1"/>
  <c r="H76" i="1"/>
  <c r="H78" i="1"/>
  <c r="H80" i="1"/>
  <c r="H83" i="1"/>
  <c r="H82" i="1" s="1"/>
  <c r="H88" i="1"/>
  <c r="H87" i="1" s="1"/>
  <c r="H86" i="1" s="1"/>
  <c r="H85" i="1" s="1"/>
  <c r="H96" i="1"/>
  <c r="H98" i="1"/>
  <c r="H102" i="1"/>
  <c r="H101" i="1" s="1"/>
  <c r="H107" i="1"/>
  <c r="H106" i="1" s="1"/>
  <c r="H111" i="1"/>
  <c r="H121" i="1"/>
  <c r="H120" i="1" s="1"/>
  <c r="H126" i="1"/>
  <c r="H125" i="1" s="1"/>
  <c r="H129" i="1"/>
  <c r="H128" i="1" s="1"/>
  <c r="H134" i="1"/>
  <c r="H133" i="1" s="1"/>
  <c r="H136" i="1"/>
  <c r="H137" i="1"/>
  <c r="H140" i="1"/>
  <c r="H139" i="1" s="1"/>
  <c r="H143" i="1"/>
  <c r="H142" i="1" s="1"/>
  <c r="H150" i="1"/>
  <c r="H149" i="1" s="1"/>
  <c r="H153" i="1"/>
  <c r="H152" i="1" s="1"/>
  <c r="H157" i="1"/>
  <c r="H159" i="1"/>
  <c r="H161" i="1"/>
  <c r="H164" i="1"/>
  <c r="H167" i="1"/>
  <c r="H169" i="1"/>
  <c r="H172" i="1"/>
  <c r="H171" i="1" s="1"/>
  <c r="H178" i="1"/>
  <c r="H177" i="1" s="1"/>
  <c r="H181" i="1"/>
  <c r="H183" i="1"/>
  <c r="H185" i="1"/>
  <c r="H189" i="1"/>
  <c r="H188" i="1" s="1"/>
  <c r="H187" i="1" s="1"/>
  <c r="H193" i="1"/>
  <c r="H192" i="1" s="1"/>
  <c r="H197" i="1"/>
  <c r="H199" i="1"/>
  <c r="H201" i="1"/>
  <c r="H204" i="1"/>
  <c r="H207" i="1"/>
  <c r="H206" i="1" s="1"/>
  <c r="H210" i="1"/>
  <c r="H209" i="1" s="1"/>
  <c r="H213" i="1"/>
  <c r="H212" i="1" s="1"/>
  <c r="H221" i="1"/>
  <c r="H220" i="1" s="1"/>
  <c r="H219" i="1" s="1"/>
  <c r="H218" i="1" s="1"/>
  <c r="H226" i="1"/>
  <c r="H228" i="1"/>
  <c r="H230" i="1"/>
  <c r="H235" i="1"/>
  <c r="H238" i="1"/>
  <c r="H237" i="1" s="1"/>
  <c r="H233" i="1" s="1"/>
  <c r="H242" i="1"/>
  <c r="H248" i="1"/>
  <c r="H245" i="1" s="1"/>
  <c r="H252" i="1"/>
  <c r="H251" i="1" s="1"/>
  <c r="H257" i="1"/>
  <c r="H260" i="1"/>
  <c r="H259" i="1" s="1"/>
  <c r="H265" i="1"/>
  <c r="H268" i="1"/>
  <c r="H267" i="1" s="1"/>
  <c r="H275" i="1"/>
  <c r="H274" i="1" s="1"/>
  <c r="H270" i="1" s="1"/>
  <c r="H287" i="1"/>
  <c r="H286" i="1" s="1"/>
  <c r="H292" i="1"/>
  <c r="H291" i="1" s="1"/>
  <c r="H290" i="1" s="1"/>
  <c r="H296" i="1"/>
  <c r="H295" i="1" s="1"/>
  <c r="H299" i="1"/>
  <c r="H303" i="1"/>
  <c r="H302" i="1" s="1"/>
  <c r="H306" i="1"/>
  <c r="H305" i="1" s="1"/>
  <c r="H310" i="1"/>
  <c r="H315" i="1"/>
  <c r="H317" i="1"/>
  <c r="H321" i="1"/>
  <c r="H320" i="1" s="1"/>
  <c r="H323" i="1"/>
  <c r="H324" i="1"/>
  <c r="H329" i="1"/>
  <c r="H331" i="1"/>
  <c r="H334" i="1"/>
  <c r="H333" i="1" s="1"/>
  <c r="H340" i="1"/>
  <c r="H339" i="1" s="1"/>
  <c r="H338" i="1" s="1"/>
  <c r="H344" i="1"/>
  <c r="H346" i="1"/>
  <c r="H348" i="1"/>
  <c r="H354" i="1"/>
  <c r="H357" i="1"/>
  <c r="H359" i="1"/>
  <c r="H361" i="1"/>
  <c r="H132" i="1" l="1"/>
  <c r="H75" i="1"/>
  <c r="H328" i="1"/>
  <c r="H327" i="1" s="1"/>
  <c r="H326" i="1" s="1"/>
  <c r="H309" i="1"/>
  <c r="H298" i="1"/>
  <c r="I58" i="2"/>
  <c r="I57" i="2" s="1"/>
  <c r="I52" i="2" s="1"/>
  <c r="I48" i="2" s="1"/>
  <c r="I219" i="2"/>
  <c r="G226" i="3"/>
  <c r="G221" i="3" s="1"/>
  <c r="H319" i="1"/>
  <c r="H353" i="1"/>
  <c r="H254" i="1"/>
  <c r="H250" i="1" s="1"/>
  <c r="H163" i="1"/>
  <c r="H60" i="1"/>
  <c r="H59" i="1" s="1"/>
  <c r="H196" i="1"/>
  <c r="H356" i="1"/>
  <c r="H343" i="1"/>
  <c r="H342" i="1" s="1"/>
  <c r="H337" i="1" s="1"/>
  <c r="H314" i="1"/>
  <c r="H264" i="1"/>
  <c r="H241" i="1"/>
  <c r="H225" i="1"/>
  <c r="H224" i="1" s="1"/>
  <c r="H223" i="1" s="1"/>
  <c r="H203" i="1"/>
  <c r="H180" i="1"/>
  <c r="H176" i="1" s="1"/>
  <c r="H166" i="1"/>
  <c r="H156" i="1"/>
  <c r="H148" i="1"/>
  <c r="H124" i="1"/>
  <c r="H119" i="1"/>
  <c r="H110" i="1"/>
  <c r="H105" i="1"/>
  <c r="H100" i="1"/>
  <c r="H93" i="1"/>
  <c r="H70" i="1"/>
  <c r="H36" i="1"/>
  <c r="I214" i="2" l="1"/>
  <c r="H195" i="1"/>
  <c r="H313" i="1"/>
  <c r="H352" i="1"/>
  <c r="H351" i="1" s="1"/>
  <c r="H350" i="1" s="1"/>
  <c r="I47" i="2"/>
  <c r="I46" i="2" s="1"/>
  <c r="I45" i="2" s="1"/>
  <c r="G215" i="3"/>
  <c r="G172" i="3" s="1"/>
  <c r="G337" i="3" s="1"/>
  <c r="H155" i="1"/>
  <c r="H131" i="1" s="1"/>
  <c r="H294" i="1"/>
  <c r="H308" i="1"/>
  <c r="H336" i="1"/>
  <c r="H285" i="1"/>
  <c r="H284" i="1" s="1"/>
  <c r="H263" i="1"/>
  <c r="H244" i="1"/>
  <c r="H240" i="1"/>
  <c r="H191" i="1"/>
  <c r="H123" i="1"/>
  <c r="H118" i="1"/>
  <c r="H109" i="1"/>
  <c r="H104" i="1" s="1"/>
  <c r="H92" i="1"/>
  <c r="H69" i="1"/>
  <c r="I180" i="2" l="1"/>
  <c r="I179" i="2" s="1"/>
  <c r="I178" i="2" s="1"/>
  <c r="I177" i="2" s="1"/>
  <c r="I176" i="2" s="1"/>
  <c r="I65" i="2"/>
  <c r="I44" i="2" s="1"/>
  <c r="H301" i="1"/>
  <c r="H262" i="1"/>
  <c r="H232" i="1"/>
  <c r="H175" i="1"/>
  <c r="H117" i="1"/>
  <c r="H91" i="1"/>
  <c r="H90" i="1" s="1"/>
  <c r="H35" i="1"/>
  <c r="H24" i="1" s="1"/>
  <c r="I351" i="2" l="1"/>
  <c r="H289" i="1"/>
  <c r="H174" i="1" l="1"/>
  <c r="H363" i="1" s="1"/>
  <c r="H133" i="2" l="1"/>
  <c r="H130" i="2"/>
  <c r="G310" i="1"/>
  <c r="G309" i="1" l="1"/>
  <c r="F310" i="3"/>
  <c r="F313" i="3"/>
  <c r="F297" i="3"/>
  <c r="H127" i="2"/>
  <c r="G324" i="1"/>
  <c r="G323" i="1"/>
  <c r="G308" i="1" l="1"/>
  <c r="H126" i="2"/>
  <c r="H125" i="2" s="1"/>
  <c r="F309" i="3"/>
  <c r="F308" i="3" s="1"/>
  <c r="F312" i="3"/>
  <c r="F295" i="3"/>
  <c r="F294" i="3" l="1"/>
  <c r="F311" i="3"/>
  <c r="F167" i="3"/>
  <c r="F168" i="3"/>
  <c r="F171" i="3"/>
  <c r="F166" i="3"/>
  <c r="H171" i="2"/>
  <c r="H172" i="2"/>
  <c r="H174" i="2"/>
  <c r="H170" i="2"/>
  <c r="F293" i="3" l="1"/>
  <c r="F164" i="3"/>
  <c r="H168" i="2"/>
  <c r="G275" i="1" l="1"/>
  <c r="G274" i="1" s="1"/>
  <c r="G270" i="1" s="1"/>
  <c r="H167" i="2"/>
  <c r="H166" i="2" s="1"/>
  <c r="F46" i="3"/>
  <c r="H93" i="2"/>
  <c r="H72" i="2"/>
  <c r="G189" i="1"/>
  <c r="H92" i="2" l="1"/>
  <c r="F45" i="3"/>
  <c r="G188" i="1"/>
  <c r="H71" i="2"/>
  <c r="H70" i="2" l="1"/>
  <c r="F44" i="3"/>
  <c r="G187" i="1"/>
  <c r="H91" i="2"/>
  <c r="F43" i="3" l="1"/>
  <c r="H280" i="2" l="1"/>
  <c r="H282" i="2"/>
  <c r="F227" i="3"/>
  <c r="H220" i="2"/>
  <c r="G80" i="1"/>
  <c r="H219" i="2" l="1"/>
  <c r="F226" i="3"/>
  <c r="F95" i="3"/>
  <c r="H188" i="2"/>
  <c r="G28" i="1"/>
  <c r="G27" i="1" l="1"/>
  <c r="H187" i="2"/>
  <c r="F94" i="3"/>
  <c r="F117" i="3"/>
  <c r="H223" i="2"/>
  <c r="F93" i="3" l="1"/>
  <c r="H186" i="2"/>
  <c r="G26" i="1"/>
  <c r="F116" i="3"/>
  <c r="G33" i="1"/>
  <c r="G38" i="1"/>
  <c r="G25" i="1" l="1"/>
  <c r="G37" i="1"/>
  <c r="G32" i="1"/>
  <c r="F115" i="3"/>
  <c r="H34" i="2"/>
  <c r="G31" i="1" l="1"/>
  <c r="H33" i="2"/>
  <c r="F114" i="3"/>
  <c r="F72" i="3"/>
  <c r="G102" i="1"/>
  <c r="F265" i="3"/>
  <c r="H271" i="2"/>
  <c r="G164" i="1"/>
  <c r="F157" i="3"/>
  <c r="H99" i="2"/>
  <c r="G268" i="1"/>
  <c r="F134" i="3"/>
  <c r="H147" i="2"/>
  <c r="G248" i="1"/>
  <c r="F103" i="3"/>
  <c r="H117" i="2"/>
  <c r="G221" i="1"/>
  <c r="F80" i="3"/>
  <c r="H106" i="2"/>
  <c r="G201" i="1"/>
  <c r="G220" i="1" l="1"/>
  <c r="G219" i="1" s="1"/>
  <c r="G30" i="1"/>
  <c r="H98" i="2"/>
  <c r="F156" i="3"/>
  <c r="H116" i="2"/>
  <c r="F133" i="3"/>
  <c r="G163" i="1"/>
  <c r="F71" i="3"/>
  <c r="F79" i="3"/>
  <c r="F264" i="3"/>
  <c r="H146" i="2"/>
  <c r="G101" i="1"/>
  <c r="H105" i="2"/>
  <c r="F102" i="3"/>
  <c r="G267" i="1"/>
  <c r="H270" i="2"/>
  <c r="H32" i="2"/>
  <c r="G244" i="1" l="1"/>
  <c r="F263" i="3"/>
  <c r="F155" i="3"/>
  <c r="F70" i="3"/>
  <c r="F101" i="3"/>
  <c r="G100" i="1"/>
  <c r="G218" i="1"/>
  <c r="H115" i="2"/>
  <c r="H97" i="2"/>
  <c r="H317" i="2"/>
  <c r="F285" i="3"/>
  <c r="G299" i="1"/>
  <c r="F100" i="3" l="1"/>
  <c r="F284" i="3"/>
  <c r="H316" i="2"/>
  <c r="F69" i="3"/>
  <c r="G298" i="1"/>
  <c r="F283" i="3" l="1"/>
  <c r="H315" i="2"/>
  <c r="H314" i="2" l="1"/>
  <c r="H313" i="2"/>
  <c r="F210" i="3"/>
  <c r="F92" i="3"/>
  <c r="H310" i="2"/>
  <c r="G213" i="1"/>
  <c r="G212" i="1" s="1"/>
  <c r="F91" i="3" l="1"/>
  <c r="F90" i="3" s="1"/>
  <c r="H309" i="2"/>
  <c r="H308" i="2" s="1"/>
  <c r="F209" i="3"/>
  <c r="F208" i="3" s="1"/>
  <c r="H312" i="2" l="1"/>
  <c r="H311" i="2" l="1"/>
  <c r="F254" i="3"/>
  <c r="F241" i="3"/>
  <c r="H263" i="2"/>
  <c r="H266" i="2"/>
  <c r="G153" i="1"/>
  <c r="G137" i="1"/>
  <c r="G136" i="1"/>
  <c r="H265" i="2" l="1"/>
  <c r="H262" i="2"/>
  <c r="F239" i="3"/>
  <c r="G152" i="1"/>
  <c r="F253" i="3"/>
  <c r="F240" i="3"/>
  <c r="F292" i="3"/>
  <c r="H303" i="2"/>
  <c r="F291" i="3" l="1"/>
  <c r="H261" i="2"/>
  <c r="F252" i="3"/>
  <c r="H264" i="2"/>
  <c r="F273" i="3"/>
  <c r="G172" i="1"/>
  <c r="H307" i="2"/>
  <c r="G171" i="1" l="1"/>
  <c r="F272" i="3"/>
  <c r="F290" i="3"/>
  <c r="H302" i="2"/>
  <c r="F271" i="3" l="1"/>
  <c r="H306" i="2"/>
  <c r="H301" i="2"/>
  <c r="F149" i="3"/>
  <c r="G306" i="1"/>
  <c r="H299" i="2" l="1"/>
  <c r="H300" i="2"/>
  <c r="G305" i="1"/>
  <c r="H305" i="2"/>
  <c r="H298" i="2" l="1"/>
  <c r="H304" i="2"/>
  <c r="H120" i="2"/>
  <c r="H297" i="2" l="1"/>
  <c r="H119" i="2"/>
  <c r="F23" i="3"/>
  <c r="F27" i="3"/>
  <c r="F29" i="3"/>
  <c r="F31" i="3"/>
  <c r="F35" i="3"/>
  <c r="F38" i="3"/>
  <c r="F40" i="3"/>
  <c r="F42" i="3"/>
  <c r="F50" i="3"/>
  <c r="F52" i="3"/>
  <c r="F54" i="3"/>
  <c r="F57" i="3"/>
  <c r="F60" i="3"/>
  <c r="F62" i="3"/>
  <c r="F64" i="3"/>
  <c r="F68" i="3"/>
  <c r="F76" i="3"/>
  <c r="F78" i="3"/>
  <c r="F83" i="3"/>
  <c r="F86" i="3"/>
  <c r="F89" i="3"/>
  <c r="F108" i="3"/>
  <c r="F110" i="3"/>
  <c r="F112" i="3"/>
  <c r="F121" i="3"/>
  <c r="F124" i="3"/>
  <c r="F128" i="3"/>
  <c r="F138" i="3"/>
  <c r="F141" i="3"/>
  <c r="F143" i="3"/>
  <c r="F146" i="3"/>
  <c r="F148" i="3"/>
  <c r="F154" i="3"/>
  <c r="F176" i="3"/>
  <c r="F179" i="3"/>
  <c r="F182" i="3"/>
  <c r="F186" i="3"/>
  <c r="F187" i="3"/>
  <c r="F190" i="3"/>
  <c r="F191" i="3"/>
  <c r="F194" i="3"/>
  <c r="F195" i="3"/>
  <c r="F199" i="3"/>
  <c r="F203" i="3"/>
  <c r="F206" i="3"/>
  <c r="F213" i="3"/>
  <c r="F214" i="3"/>
  <c r="F218" i="3"/>
  <c r="F220" i="3"/>
  <c r="F223" i="3"/>
  <c r="F225" i="3"/>
  <c r="F230" i="3"/>
  <c r="F235" i="3"/>
  <c r="F238" i="3"/>
  <c r="F244" i="3"/>
  <c r="F251" i="3"/>
  <c r="F258" i="3"/>
  <c r="F260" i="3"/>
  <c r="F262" i="3"/>
  <c r="F268" i="3"/>
  <c r="F270" i="3"/>
  <c r="F278" i="3"/>
  <c r="F282" i="3"/>
  <c r="F289" i="3"/>
  <c r="F300" i="3"/>
  <c r="F304" i="3"/>
  <c r="F306" i="3"/>
  <c r="F318" i="3"/>
  <c r="F320" i="3"/>
  <c r="F323" i="3"/>
  <c r="F328" i="3"/>
  <c r="F332" i="3"/>
  <c r="H27" i="2"/>
  <c r="H29" i="2"/>
  <c r="H31" i="2"/>
  <c r="H40" i="2"/>
  <c r="H43" i="2"/>
  <c r="H51" i="2"/>
  <c r="H54" i="2"/>
  <c r="H56" i="2"/>
  <c r="H64" i="2"/>
  <c r="H75" i="2"/>
  <c r="H77" i="2"/>
  <c r="H79" i="2"/>
  <c r="H82" i="2"/>
  <c r="H85" i="2"/>
  <c r="H87" i="2"/>
  <c r="H90" i="2"/>
  <c r="H102" i="2"/>
  <c r="H104" i="2"/>
  <c r="H109" i="2"/>
  <c r="H111" i="2"/>
  <c r="H114" i="2"/>
  <c r="H123" i="2"/>
  <c r="H129" i="2"/>
  <c r="H134" i="2"/>
  <c r="H137" i="2"/>
  <c r="H140" i="2"/>
  <c r="H142" i="2"/>
  <c r="H150" i="2"/>
  <c r="H153" i="2"/>
  <c r="H156" i="2"/>
  <c r="H159" i="2"/>
  <c r="H162" i="2"/>
  <c r="H165" i="2"/>
  <c r="H183" i="2"/>
  <c r="H185" i="2"/>
  <c r="H191" i="2"/>
  <c r="H194" i="2"/>
  <c r="H197" i="2"/>
  <c r="H198" i="2"/>
  <c r="H201" i="2"/>
  <c r="H204" i="2"/>
  <c r="H205" i="2"/>
  <c r="H208" i="2"/>
  <c r="H209" i="2"/>
  <c r="H212" i="2"/>
  <c r="H216" i="2"/>
  <c r="H218" i="2"/>
  <c r="H226" i="2"/>
  <c r="H227" i="2"/>
  <c r="H230" i="2"/>
  <c r="H238" i="2"/>
  <c r="H241" i="2"/>
  <c r="H247" i="2"/>
  <c r="H250" i="2"/>
  <c r="H253" i="2"/>
  <c r="H256" i="2"/>
  <c r="H258" i="2"/>
  <c r="H260" i="2"/>
  <c r="H269" i="2"/>
  <c r="H289" i="2"/>
  <c r="H296" i="2"/>
  <c r="H329" i="2"/>
  <c r="H332" i="2"/>
  <c r="H334" i="2"/>
  <c r="H336" i="2"/>
  <c r="H340" i="2"/>
  <c r="H343" i="2"/>
  <c r="H345" i="2"/>
  <c r="H347" i="2"/>
  <c r="G361" i="1"/>
  <c r="G359" i="1"/>
  <c r="G357" i="1"/>
  <c r="G354" i="1"/>
  <c r="G348" i="1"/>
  <c r="G346" i="1"/>
  <c r="G344" i="1"/>
  <c r="G340" i="1"/>
  <c r="G334" i="1"/>
  <c r="G333" i="1" s="1"/>
  <c r="G331" i="1"/>
  <c r="G329" i="1"/>
  <c r="G321" i="1"/>
  <c r="G320" i="1" s="1"/>
  <c r="G317" i="1"/>
  <c r="G315" i="1"/>
  <c r="G303" i="1"/>
  <c r="G296" i="1"/>
  <c r="G292" i="1"/>
  <c r="G287" i="1"/>
  <c r="G286" i="1" s="1"/>
  <c r="G285" i="1" s="1"/>
  <c r="G284" i="1" s="1"/>
  <c r="G265" i="1"/>
  <c r="G260" i="1"/>
  <c r="G257" i="1"/>
  <c r="G252" i="1"/>
  <c r="G242" i="1"/>
  <c r="G238" i="1"/>
  <c r="G235" i="1"/>
  <c r="G230" i="1"/>
  <c r="G228" i="1"/>
  <c r="G226" i="1"/>
  <c r="G210" i="1"/>
  <c r="G207" i="1"/>
  <c r="G204" i="1"/>
  <c r="G199" i="1"/>
  <c r="G197" i="1"/>
  <c r="G193" i="1"/>
  <c r="G192" i="1" s="1"/>
  <c r="G185" i="1"/>
  <c r="G183" i="1"/>
  <c r="G181" i="1"/>
  <c r="G178" i="1"/>
  <c r="G169" i="1"/>
  <c r="G167" i="1"/>
  <c r="G161" i="1"/>
  <c r="G159" i="1"/>
  <c r="G157" i="1"/>
  <c r="G150" i="1"/>
  <c r="G143" i="1"/>
  <c r="G140" i="1"/>
  <c r="G139" i="1" s="1"/>
  <c r="G134" i="1"/>
  <c r="G129" i="1"/>
  <c r="G126" i="1"/>
  <c r="G121" i="1"/>
  <c r="G111" i="1"/>
  <c r="G107" i="1"/>
  <c r="G98" i="1"/>
  <c r="G96" i="1"/>
  <c r="G94" i="1"/>
  <c r="G88" i="1"/>
  <c r="G83" i="1"/>
  <c r="G82" i="1" s="1"/>
  <c r="G78" i="1"/>
  <c r="G76" i="1"/>
  <c r="G73" i="1"/>
  <c r="G71" i="1"/>
  <c r="G66" i="1"/>
  <c r="G56" i="1"/>
  <c r="G52" i="1"/>
  <c r="G48" i="1"/>
  <c r="G44" i="1"/>
  <c r="G41" i="1"/>
  <c r="G75" i="1" l="1"/>
  <c r="F198" i="3"/>
  <c r="H211" i="2"/>
  <c r="H58" i="2"/>
  <c r="G264" i="1"/>
  <c r="H132" i="2"/>
  <c r="H128" i="2"/>
  <c r="G180" i="1"/>
  <c r="G93" i="1"/>
  <c r="G149" i="1"/>
  <c r="G156" i="1"/>
  <c r="G196" i="1"/>
  <c r="G47" i="1"/>
  <c r="G302" i="1"/>
  <c r="G65" i="1"/>
  <c r="G64" i="1" s="1"/>
  <c r="G295" i="1"/>
  <c r="G339" i="1"/>
  <c r="G353" i="1"/>
  <c r="G51" i="1"/>
  <c r="G55" i="1"/>
  <c r="G291" i="1"/>
  <c r="G128" i="1"/>
  <c r="G87" i="1"/>
  <c r="G120" i="1"/>
  <c r="G40" i="1"/>
  <c r="G60" i="1"/>
  <c r="G59" i="1" s="1"/>
  <c r="G106" i="1"/>
  <c r="G125" i="1"/>
  <c r="G142" i="1"/>
  <c r="G206" i="1"/>
  <c r="H344" i="2"/>
  <c r="H333" i="2"/>
  <c r="H288" i="2"/>
  <c r="H259" i="2"/>
  <c r="H252" i="2"/>
  <c r="H246" i="2"/>
  <c r="H229" i="2"/>
  <c r="H228" i="2" s="1"/>
  <c r="H215" i="2"/>
  <c r="H155" i="2"/>
  <c r="H149" i="2"/>
  <c r="H139" i="2"/>
  <c r="H110" i="2"/>
  <c r="H89" i="2"/>
  <c r="H88" i="2" s="1"/>
  <c r="H81" i="2"/>
  <c r="H55" i="2"/>
  <c r="F317" i="3"/>
  <c r="F303" i="3"/>
  <c r="F261" i="3"/>
  <c r="F229" i="3"/>
  <c r="F228" i="3" s="1"/>
  <c r="F219" i="3"/>
  <c r="F202" i="3"/>
  <c r="F142" i="3"/>
  <c r="F123" i="3"/>
  <c r="F77" i="3"/>
  <c r="F67" i="3"/>
  <c r="F66" i="3" s="1"/>
  <c r="F59" i="3"/>
  <c r="F51" i="3"/>
  <c r="F30" i="3"/>
  <c r="G43" i="1"/>
  <c r="G110" i="1"/>
  <c r="G177" i="1"/>
  <c r="G176" i="1" s="1"/>
  <c r="G209" i="1"/>
  <c r="G241" i="1"/>
  <c r="H342" i="2"/>
  <c r="H331" i="2"/>
  <c r="H281" i="2"/>
  <c r="H257" i="2"/>
  <c r="H240" i="2"/>
  <c r="H193" i="2"/>
  <c r="H122" i="2"/>
  <c r="H108" i="2"/>
  <c r="H78" i="2"/>
  <c r="H53" i="2"/>
  <c r="H42" i="2"/>
  <c r="H28" i="2"/>
  <c r="F331" i="3"/>
  <c r="F288" i="3"/>
  <c r="F277" i="3"/>
  <c r="F259" i="3"/>
  <c r="F237" i="3"/>
  <c r="F217" i="3"/>
  <c r="F175" i="3"/>
  <c r="F153" i="3"/>
  <c r="F140" i="3"/>
  <c r="F127" i="3"/>
  <c r="F111" i="3"/>
  <c r="F88" i="3"/>
  <c r="F75" i="3"/>
  <c r="F56" i="3"/>
  <c r="F49" i="3"/>
  <c r="F39" i="3"/>
  <c r="F28" i="3"/>
  <c r="H118" i="2"/>
  <c r="G259" i="1"/>
  <c r="H339" i="2"/>
  <c r="H328" i="2"/>
  <c r="H279" i="2"/>
  <c r="H255" i="2"/>
  <c r="H249" i="2"/>
  <c r="H200" i="2"/>
  <c r="H184" i="2"/>
  <c r="H164" i="2"/>
  <c r="H161" i="2"/>
  <c r="H136" i="2"/>
  <c r="H113" i="2"/>
  <c r="H103" i="2"/>
  <c r="H86" i="2"/>
  <c r="H76" i="2"/>
  <c r="H63" i="2"/>
  <c r="H62" i="2" s="1"/>
  <c r="H50" i="2"/>
  <c r="H39" i="2"/>
  <c r="H26" i="2"/>
  <c r="F327" i="3"/>
  <c r="F322" i="3"/>
  <c r="F321" i="3" s="1"/>
  <c r="F299" i="3"/>
  <c r="F269" i="3"/>
  <c r="F257" i="3"/>
  <c r="F250" i="3"/>
  <c r="F224" i="3"/>
  <c r="F205" i="3"/>
  <c r="F181" i="3"/>
  <c r="F147" i="3"/>
  <c r="F109" i="3"/>
  <c r="F85" i="3"/>
  <c r="F63" i="3"/>
  <c r="F53" i="3"/>
  <c r="F37" i="3"/>
  <c r="F26" i="3"/>
  <c r="G251" i="1"/>
  <c r="G133" i="1"/>
  <c r="G132" i="1" s="1"/>
  <c r="G203" i="1"/>
  <c r="G237" i="1"/>
  <c r="H346" i="2"/>
  <c r="H335" i="2"/>
  <c r="H295" i="2"/>
  <c r="H268" i="2"/>
  <c r="H237" i="2"/>
  <c r="H217" i="2"/>
  <c r="H190" i="2"/>
  <c r="H182" i="2"/>
  <c r="H158" i="2"/>
  <c r="H152" i="2"/>
  <c r="H151" i="2" s="1"/>
  <c r="H141" i="2"/>
  <c r="H101" i="2"/>
  <c r="H84" i="2"/>
  <c r="H74" i="2"/>
  <c r="H68" i="2"/>
  <c r="H67" i="2" s="1"/>
  <c r="H30" i="2"/>
  <c r="F319" i="3"/>
  <c r="F305" i="3"/>
  <c r="F281" i="3"/>
  <c r="F267" i="3"/>
  <c r="F243" i="3"/>
  <c r="F234" i="3"/>
  <c r="F222" i="3"/>
  <c r="F178" i="3"/>
  <c r="F145" i="3"/>
  <c r="F137" i="3"/>
  <c r="F107" i="3"/>
  <c r="F82" i="3"/>
  <c r="F61" i="3"/>
  <c r="F41" i="3"/>
  <c r="F34" i="3"/>
  <c r="F22" i="3"/>
  <c r="H222" i="2"/>
  <c r="H225" i="2"/>
  <c r="H196" i="2"/>
  <c r="F212" i="3"/>
  <c r="F193" i="3"/>
  <c r="F189" i="3"/>
  <c r="F185" i="3"/>
  <c r="F120" i="3"/>
  <c r="F119" i="3" s="1"/>
  <c r="H207" i="2"/>
  <c r="H203" i="2"/>
  <c r="G356" i="1"/>
  <c r="G225" i="1"/>
  <c r="G328" i="1"/>
  <c r="G254" i="1"/>
  <c r="G314" i="1"/>
  <c r="G343" i="1"/>
  <c r="G166" i="1"/>
  <c r="G70" i="1"/>
  <c r="F221" i="3" l="1"/>
  <c r="H214" i="2"/>
  <c r="G46" i="1"/>
  <c r="G195" i="1"/>
  <c r="G250" i="1"/>
  <c r="G352" i="1"/>
  <c r="H57" i="2"/>
  <c r="G224" i="1"/>
  <c r="G223" i="1" s="1"/>
  <c r="G148" i="1"/>
  <c r="G294" i="1"/>
  <c r="G319" i="1"/>
  <c r="G313" i="1" s="1"/>
  <c r="H245" i="2"/>
  <c r="H131" i="2"/>
  <c r="H267" i="2"/>
  <c r="G233" i="1"/>
  <c r="F152" i="3"/>
  <c r="G240" i="1"/>
  <c r="G263" i="1"/>
  <c r="G69" i="1"/>
  <c r="G155" i="1"/>
  <c r="F36" i="3"/>
  <c r="G301" i="1"/>
  <c r="G124" i="1"/>
  <c r="F48" i="3"/>
  <c r="H25" i="2"/>
  <c r="G36" i="1"/>
  <c r="H100" i="2"/>
  <c r="F74" i="3"/>
  <c r="H254" i="2"/>
  <c r="H107" i="2"/>
  <c r="F216" i="3"/>
  <c r="G327" i="1"/>
  <c r="G92" i="1"/>
  <c r="G342" i="1"/>
  <c r="G290" i="1"/>
  <c r="G338" i="1"/>
  <c r="H73" i="2"/>
  <c r="F25" i="3"/>
  <c r="F139" i="3"/>
  <c r="F302" i="3"/>
  <c r="H278" i="2"/>
  <c r="F256" i="3"/>
  <c r="F106" i="3"/>
  <c r="F58" i="3"/>
  <c r="F266" i="3"/>
  <c r="H202" i="2"/>
  <c r="F184" i="3"/>
  <c r="F211" i="3"/>
  <c r="F207" i="3" s="1"/>
  <c r="H181" i="2"/>
  <c r="H138" i="2"/>
  <c r="H83" i="2"/>
  <c r="F192" i="3"/>
  <c r="H341" i="2"/>
  <c r="H330" i="2"/>
  <c r="F316" i="3"/>
  <c r="H195" i="2"/>
  <c r="H221" i="2"/>
  <c r="F21" i="3"/>
  <c r="F81" i="3"/>
  <c r="F144" i="3"/>
  <c r="F177" i="3"/>
  <c r="F233" i="3"/>
  <c r="F280" i="3"/>
  <c r="H236" i="2"/>
  <c r="H294" i="2"/>
  <c r="F298" i="3"/>
  <c r="H49" i="2"/>
  <c r="H160" i="2"/>
  <c r="H199" i="2"/>
  <c r="H327" i="2"/>
  <c r="F55" i="3"/>
  <c r="F276" i="3"/>
  <c r="F330" i="3"/>
  <c r="H41" i="2"/>
  <c r="H121" i="2"/>
  <c r="H192" i="2"/>
  <c r="H239" i="2"/>
  <c r="F201" i="3"/>
  <c r="H80" i="2"/>
  <c r="H154" i="2"/>
  <c r="H251" i="2"/>
  <c r="H287" i="2"/>
  <c r="G86" i="1"/>
  <c r="H206" i="2"/>
  <c r="H224" i="2"/>
  <c r="F188" i="3"/>
  <c r="F33" i="3"/>
  <c r="F32" i="3" s="1"/>
  <c r="F136" i="3"/>
  <c r="F242" i="3"/>
  <c r="H157" i="2"/>
  <c r="H189" i="2"/>
  <c r="F84" i="3"/>
  <c r="F180" i="3"/>
  <c r="F204" i="3"/>
  <c r="F249" i="3"/>
  <c r="F326" i="3"/>
  <c r="H38" i="2"/>
  <c r="H112" i="2"/>
  <c r="H135" i="2"/>
  <c r="H163" i="2"/>
  <c r="H248" i="2"/>
  <c r="H338" i="2"/>
  <c r="F87" i="3"/>
  <c r="F126" i="3"/>
  <c r="F174" i="3"/>
  <c r="F236" i="3"/>
  <c r="F287" i="3"/>
  <c r="G109" i="1"/>
  <c r="F122" i="3"/>
  <c r="F197" i="3"/>
  <c r="H148" i="2"/>
  <c r="H210" i="2"/>
  <c r="G105" i="1"/>
  <c r="G191" i="1"/>
  <c r="G119" i="1"/>
  <c r="H244" i="2" l="1"/>
  <c r="F232" i="3"/>
  <c r="F47" i="3"/>
  <c r="F73" i="3"/>
  <c r="F135" i="3"/>
  <c r="F173" i="3"/>
  <c r="F183" i="3"/>
  <c r="F196" i="3"/>
  <c r="H180" i="2"/>
  <c r="H337" i="2"/>
  <c r="F215" i="3"/>
  <c r="H52" i="2"/>
  <c r="H48" i="2" s="1"/>
  <c r="G91" i="1"/>
  <c r="F286" i="3"/>
  <c r="H286" i="2"/>
  <c r="F279" i="3"/>
  <c r="F307" i="3"/>
  <c r="F301" i="3" s="1"/>
  <c r="H124" i="2"/>
  <c r="H66" i="2" s="1"/>
  <c r="F125" i="3"/>
  <c r="F105" i="3"/>
  <c r="F104" i="3" s="1"/>
  <c r="F248" i="3"/>
  <c r="H293" i="2"/>
  <c r="F118" i="3"/>
  <c r="H277" i="2"/>
  <c r="H24" i="2"/>
  <c r="G262" i="1"/>
  <c r="F151" i="3"/>
  <c r="F129" i="3"/>
  <c r="H37" i="2"/>
  <c r="G104" i="1"/>
  <c r="G175" i="1"/>
  <c r="G35" i="1"/>
  <c r="F315" i="3"/>
  <c r="H235" i="2"/>
  <c r="F255" i="3"/>
  <c r="G131" i="1"/>
  <c r="G351" i="1"/>
  <c r="G123" i="1"/>
  <c r="F24" i="3"/>
  <c r="G337" i="1"/>
  <c r="G326" i="1"/>
  <c r="G118" i="1"/>
  <c r="F275" i="3"/>
  <c r="H292" i="2"/>
  <c r="F20" i="3"/>
  <c r="F325" i="3"/>
  <c r="G85" i="1"/>
  <c r="H285" i="2"/>
  <c r="F65" i="3"/>
  <c r="F329" i="3"/>
  <c r="H326" i="2"/>
  <c r="G24" i="1" l="1"/>
  <c r="H325" i="2"/>
  <c r="G90" i="1"/>
  <c r="G289" i="1"/>
  <c r="H276" i="2"/>
  <c r="H275" i="2" s="1"/>
  <c r="F324" i="3"/>
  <c r="F19" i="3"/>
  <c r="G117" i="1"/>
  <c r="G350" i="1"/>
  <c r="G232" i="1"/>
  <c r="G336" i="1"/>
  <c r="H179" i="2"/>
  <c r="F172" i="3"/>
  <c r="F231" i="3"/>
  <c r="F314" i="3"/>
  <c r="H23" i="2"/>
  <c r="H291" i="2"/>
  <c r="F99" i="3"/>
  <c r="H284" i="2"/>
  <c r="H234" i="2"/>
  <c r="H61" i="2"/>
  <c r="H47" i="2" l="1"/>
  <c r="F274" i="3"/>
  <c r="G174" i="1"/>
  <c r="H60" i="2"/>
  <c r="F163" i="3"/>
  <c r="F113" i="3"/>
  <c r="H178" i="2"/>
  <c r="H243" i="2"/>
  <c r="H233" i="2"/>
  <c r="H22" i="2"/>
  <c r="H283" i="2"/>
  <c r="H290" i="2"/>
  <c r="F162" i="3" l="1"/>
  <c r="F158" i="3" s="1"/>
  <c r="H46" i="2"/>
  <c r="H45" i="2" s="1"/>
  <c r="H177" i="2"/>
  <c r="H176" i="2" s="1"/>
  <c r="G363" i="1"/>
  <c r="H21" i="2"/>
  <c r="H59" i="2"/>
  <c r="H242" i="2"/>
  <c r="H36" i="2"/>
  <c r="H232" i="2"/>
  <c r="H65" i="2" l="1"/>
  <c r="H35" i="2"/>
  <c r="H231" i="2"/>
  <c r="F150" i="3" l="1"/>
  <c r="F337" i="3" s="1"/>
  <c r="H44" i="2"/>
  <c r="H20" i="2"/>
  <c r="H351" i="2" l="1"/>
</calcChain>
</file>

<file path=xl/sharedStrings.xml><?xml version="1.0" encoding="utf-8"?>
<sst xmlns="http://schemas.openxmlformats.org/spreadsheetml/2006/main" count="4938" uniqueCount="365">
  <si>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</si>
  <si>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</si>
  <si>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</si>
  <si>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</si>
  <si>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</si>
  <si>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</si>
  <si>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</si>
  <si>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</si>
  <si>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</si>
  <si>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</si>
  <si>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</si>
  <si>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</si>
  <si>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</si>
  <si>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</si>
  <si>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</si>
  <si>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</si>
  <si>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</si>
  <si>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</si>
  <si>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</si>
  <si>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</si>
  <si>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</si>
  <si>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</si>
  <si>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</si>
  <si>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</si>
  <si>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</si>
  <si>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</si>
  <si>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</si>
  <si>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</si>
  <si>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</si>
  <si>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</si>
  <si>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</si>
  <si>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</si>
  <si>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</si>
  <si>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</si>
  <si>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</si>
  <si>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</si>
  <si>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</si>
  <si>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</si>
  <si>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</si>
  <si>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</si>
  <si>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</si>
  <si>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</si>
  <si>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</si>
  <si>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</si>
  <si>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</si>
  <si>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</si>
  <si>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</si>
  <si>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</si>
  <si>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</si>
  <si>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</si>
  <si>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</si>
  <si>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</si>
  <si>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</si>
  <si>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</si>
  <si>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</si>
  <si>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</si>
  <si>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</si>
  <si>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</si>
  <si>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</si>
  <si>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</si>
  <si>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</si>
  <si>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</si>
  <si>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</si>
  <si>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</si>
  <si>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</si>
  <si>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</si>
  <si>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</si>
  <si>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</si>
  <si>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</si>
  <si>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</si>
  <si>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</si>
  <si>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</si>
  <si>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</si>
  <si>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</si>
  <si>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</si>
  <si>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</si>
  <si>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</si>
  <si>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</si>
  <si>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</si>
  <si>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</si>
  <si>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</si>
  <si>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</si>
  <si>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</si>
  <si>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</si>
  <si>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</si>
  <si>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</si>
  <si>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</si>
  <si>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</si>
  <si>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</si>
  <si>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</si>
  <si>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</si>
  <si>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</si>
  <si>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</si>
  <si>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</si>
  <si>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</si>
  <si>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</si>
  <si>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</si>
  <si>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</si>
  <si>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</si>
  <si>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</si>
  <si>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</si>
  <si>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</si>
  <si>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</si>
  <si>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</si>
  <si>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</si>
  <si>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</si>
  <si>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</si>
  <si>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</si>
  <si>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</si>
  <si>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</si>
  <si>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</si>
  <si>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</si>
  <si>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</si>
  <si>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</si>
  <si>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</si>
  <si>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</si>
  <si>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</si>
  <si>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</si>
  <si>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</si>
  <si>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</si>
  <si>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</si>
  <si>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</si>
  <si>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</si>
  <si>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</si>
  <si>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</si>
  <si>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</si>
  <si>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</si>
  <si>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</si>
  <si>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</si>
  <si>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</si>
  <si>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</si>
  <si>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</si>
  <si>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</si>
  <si>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</si>
  <si>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</si>
  <si>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</si>
  <si>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</si>
  <si>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</si>
  <si>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</si>
  <si>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</si>
  <si>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</si>
  <si>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</si>
  <si>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</si>
  <si>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</si>
  <si>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</si>
  <si>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</si>
  <si>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</si>
  <si>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</si>
  <si>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</si>
  <si>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</si>
  <si>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</si>
  <si>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</si>
  <si>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</si>
  <si>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</si>
  <si>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</si>
  <si>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</si>
  <si>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</si>
  <si>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</si>
  <si>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</si>
  <si>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</si>
  <si>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</si>
  <si>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</si>
  <si>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</si>
  <si>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</si>
  <si>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</si>
  <si>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</si>
  <si>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</si>
  <si>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</si>
  <si>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</si>
  <si>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</si>
  <si>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</si>
  <si>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</si>
  <si>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</si>
  <si>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</si>
  <si>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</si>
  <si>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</si>
  <si>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</si>
  <si>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</si>
  <si>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</si>
  <si>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</si>
  <si>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</si>
  <si>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</si>
  <si>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</si>
  <si>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</si>
  <si>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</si>
  <si>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</si>
  <si>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</si>
  <si>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</si>
  <si>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</si>
  <si>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</si>
  <si>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</si>
  <si>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</si>
  <si>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</si>
  <si>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</si>
  <si>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</si>
  <si>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</si>
  <si>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</si>
  <si>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</si>
  <si>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</si>
  <si>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</si>
  <si>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</si>
  <si>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</si>
  <si>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</si>
  <si>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</si>
  <si>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</si>
  <si>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</si>
  <si>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</si>
  <si>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</si>
  <si>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</si>
  <si>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</si>
  <si>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</si>
  <si>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</si>
  <si>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</si>
  <si>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</si>
  <si>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</si>
  <si>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</si>
  <si>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</si>
  <si>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</si>
  <si>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</si>
  <si>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</si>
  <si>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</si>
  <si>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</si>
  <si>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</si>
  <si>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</si>
  <si>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</si>
  <si>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</si>
  <si>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</si>
  <si>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</si>
  <si>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</si>
  <si>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</si>
  <si>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</si>
  <si>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</si>
  <si>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</si>
  <si>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</si>
  <si>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</si>
  <si>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</si>
  <si>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</si>
  <si>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</si>
  <si>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</si>
  <si>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</si>
  <si>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</si>
  <si>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</si>
  <si>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</si>
  <si>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</si>
  <si>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</si>
  <si>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</si>
  <si>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</si>
  <si>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</si>
  <si>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</si>
  <si>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</si>
  <si>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</si>
  <si>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</si>
  <si>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</si>
  <si>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</si>
  <si>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</si>
  <si>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</si>
  <si>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</si>
  <si>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</si>
  <si>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</si>
  <si>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</si>
  <si>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</si>
  <si>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</si>
  <si>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</si>
  <si>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</si>
  <si>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</si>
  <si>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</si>
  <si>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</si>
  <si>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</si>
  <si>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</si>
  <si>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</si>
  <si>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</si>
  <si>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</si>
  <si>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</si>
  <si>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</si>
  <si>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</si>
  <si>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</si>
  <si>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</si>
  <si>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</si>
  <si>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</si>
  <si>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</si>
  <si>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</si>
  <si>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</si>
  <si>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</si>
  <si>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</si>
  <si>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</si>
  <si>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</si>
  <si>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</si>
  <si>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</si>
  <si>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</si>
  <si>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</si>
  <si>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</si>
  <si>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</si>
  <si>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</si>
  <si>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</si>
  <si>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</si>
  <si>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</si>
  <si>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</si>
  <si>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</si>
  <si>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</si>
  <si>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</si>
  <si>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</si>
  <si>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</si>
  <si>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</si>
  <si>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</si>
  <si>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</si>
  <si>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</si>
  <si>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</si>
  <si>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</si>
  <si>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</si>
  <si>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</si>
  <si>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</si>
  <si>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</si>
  <si>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</si>
  <si>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</si>
  <si>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</si>
  <si>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</si>
  <si>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</si>
  <si>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</si>
  <si>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</si>
  <si>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</si>
  <si>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</si>
  <si>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</si>
  <si>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 xml:space="preserve"> Ведомственная структура расходов бюджета муниципального образования "Почепский район"</t>
  </si>
  <si>
    <t xml:space="preserve">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</si>
  <si>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Приложение №7</t>
  </si>
  <si>
    <t xml:space="preserve">от               2018 года №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</si>
  <si>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</si>
  <si>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</si>
  <si>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</si>
  <si>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Приложение №9</t>
  </si>
  <si>
    <t xml:space="preserve">к решению районного Совета  от                    2018   года №                                   </t>
  </si>
  <si>
    <t>Приложение №8</t>
  </si>
  <si>
    <t xml:space="preserve">Распределение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</si>
  <si>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</si>
  <si>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</si>
  <si>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Строительство артезианской скважины в д. Волжино Почепского района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</si>
  <si>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</si>
  <si>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</si>
  <si>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</si>
  <si>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</si>
  <si>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</si>
  <si>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</si>
  <si>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</si>
  <si>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</si>
  <si>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</si>
  <si>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</si>
  <si>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05211L4670</t>
  </si>
  <si>
    <t>L4670</t>
  </si>
  <si>
    <t xml:space="preserve">Управление муниципальными финансами Почепского района </t>
  </si>
  <si>
    <t xml:space="preserve">Управление в сфере муниципальных финансов </t>
  </si>
  <si>
    <t xml:space="preserve">Межбюджетные отношения с муниципальными образованиями </t>
  </si>
  <si>
    <t xml:space="preserve">Реализация полномочий органа местного самоуправленияПочепского района </t>
  </si>
  <si>
    <t xml:space="preserve">Подпрограмма "Выполнение функций администрации Почепского района" </t>
  </si>
  <si>
    <t xml:space="preserve">Подпрограмма "Поддержка агропромышленного  комплекса Почепского района" </t>
  </si>
  <si>
    <t xml:space="preserve">Развитие образования Почепского муниципального района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</si>
  <si>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</si>
  <si>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</si>
  <si>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Предоставление услуг в сфере культуры и искусства </t>
  </si>
  <si>
    <t>Управление в сфере культуры</t>
  </si>
  <si>
    <t>Поддержка малого и среднего предпринимательства в Почепском районе</t>
  </si>
  <si>
    <t>Развитие въездного туризма в Почепском районе</t>
  </si>
  <si>
    <t xml:space="preserve">Доступная среда для инвалидов Почепского района </t>
  </si>
  <si>
    <t xml:space="preserve">Поддержка местных инициатив граждан Почепского района </t>
  </si>
  <si>
    <t xml:space="preserve">Обеспечение жильем молодых семей 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</si>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</sst>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61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6" fillId="0" borderId="0" xfId="42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22" fillId="0" borderId="0" xfId="42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1"/>
  <sheetViews>
    <sheetView tabSelected="1" topLeftCell="A33" zoomScale="80" zoomScaleNormal="80" workbookViewId="0">
      <selection activeCell="N56" sqref="N5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5703125" customWidth="1"/>
  </cols>
  <sheetData>
    <row r="1" spans="3:10" x14ac:dyDescent="0.25">
      <c r="E1" s="351" t="s">
        <v>324</v>
      </c>
      <c r="F1" s="351"/>
      <c r="G1" s="351"/>
      <c r="H1" s="351"/>
      <c r="I1" s="351"/>
    </row>
    <row r="2" spans="3:10" x14ac:dyDescent="0.25">
      <c r="E2" s="351" t="s">
        <v>330</v>
      </c>
      <c r="F2" s="351"/>
      <c r="G2" s="351"/>
      <c r="H2" s="351"/>
      <c r="I2" s="351"/>
      <c r="J2" s="351"/>
    </row>
    <row r="3" spans="3:10" x14ac:dyDescent="0.25">
      <c r="E3" s="354" t="s">
        <v>326</v>
      </c>
      <c r="F3" s="354"/>
      <c r="G3" s="354"/>
      <c r="H3" s="354"/>
      <c r="I3" s="354"/>
      <c r="J3" s="354"/>
    </row>
    <row r="4" spans="3:10" x14ac:dyDescent="0.25">
      <c r="E4" s="354" t="s">
        <v>328</v>
      </c>
      <c r="F4" s="354"/>
      <c r="G4" s="354"/>
      <c r="H4" s="354"/>
      <c r="I4" s="354"/>
      <c r="J4" s="354"/>
    </row>
    <row r="5" spans="3:10" ht="14.45" x14ac:dyDescent="0.3">
      <c r="E5" s="352"/>
      <c r="F5" s="352"/>
      <c r="G5" s="352"/>
      <c r="H5" s="352"/>
      <c r="I5" s="352"/>
    </row>
    <row r="6" spans="3:10" ht="1.9" customHeight="1" x14ac:dyDescent="0.3">
      <c r="E6" s="353"/>
      <c r="F6" s="352"/>
      <c r="G6" s="352"/>
      <c r="H6" s="352"/>
      <c r="I6" s="352"/>
    </row>
    <row r="7" spans="3:10" ht="14.45" hidden="1" x14ac:dyDescent="0.3">
      <c r="E7" s="351"/>
      <c r="F7" s="351"/>
      <c r="G7" s="351"/>
      <c r="H7" s="351"/>
      <c r="I7" s="351"/>
    </row>
    <row r="8" spans="3:10" ht="14.45" hidden="1" x14ac:dyDescent="0.3"/>
    <row r="9" spans="3:10" ht="14.45" hidden="1" x14ac:dyDescent="0.3">
      <c r="C9" s="344"/>
      <c r="D9" s="344"/>
      <c r="E9" s="344"/>
      <c r="F9" s="356"/>
      <c r="G9" s="356"/>
      <c r="H9" s="356"/>
      <c r="I9" s="356"/>
    </row>
    <row r="10" spans="3:10" ht="14.45" hidden="1" x14ac:dyDescent="0.3">
      <c r="C10" s="344"/>
      <c r="D10" s="344"/>
      <c r="E10" s="344"/>
      <c r="F10" s="344"/>
      <c r="G10" s="344"/>
      <c r="H10" s="344"/>
      <c r="I10" s="344"/>
    </row>
    <row r="11" spans="3:10" ht="14.45" hidden="1" x14ac:dyDescent="0.3">
      <c r="C11" s="345"/>
      <c r="D11" s="345"/>
      <c r="E11" s="359"/>
      <c r="F11" s="359"/>
      <c r="G11" s="359"/>
      <c r="H11" s="359"/>
      <c r="I11" s="359"/>
    </row>
    <row r="12" spans="3:10" ht="14.45" hidden="1" x14ac:dyDescent="0.3">
      <c r="C12" s="343"/>
      <c r="D12" s="343"/>
      <c r="E12" s="357"/>
      <c r="F12" s="357"/>
      <c r="G12" s="357"/>
      <c r="H12" s="357"/>
      <c r="I12" s="357"/>
    </row>
    <row r="13" spans="3:10" ht="14.45" hidden="1" x14ac:dyDescent="0.3">
      <c r="C13" s="343"/>
      <c r="D13" s="343"/>
      <c r="E13" s="343"/>
      <c r="F13" s="343"/>
      <c r="G13" s="343"/>
      <c r="H13" s="343"/>
      <c r="I13" s="343"/>
    </row>
    <row r="14" spans="3:10" ht="14.45" hidden="1" x14ac:dyDescent="0.3">
      <c r="C14" s="351"/>
      <c r="D14" s="351"/>
      <c r="E14" s="351"/>
      <c r="F14" s="351"/>
      <c r="G14" s="351"/>
      <c r="H14" s="337"/>
      <c r="I14" s="337"/>
    </row>
    <row r="15" spans="3:10" ht="3.75" customHeight="1" x14ac:dyDescent="0.3">
      <c r="C15" s="358"/>
      <c r="D15" s="358"/>
      <c r="E15" s="358"/>
      <c r="F15" s="358"/>
      <c r="G15" s="358"/>
      <c r="H15" s="336"/>
      <c r="I15" s="336"/>
    </row>
    <row r="16" spans="3:10" ht="13.5" hidden="1" customHeight="1" x14ac:dyDescent="0.3">
      <c r="C16" s="322"/>
      <c r="D16" s="322"/>
      <c r="E16" s="322"/>
      <c r="F16" s="322"/>
      <c r="G16" s="322"/>
      <c r="H16" s="336"/>
      <c r="I16" s="336"/>
    </row>
    <row r="17" spans="1:9" ht="14.45" hidden="1" x14ac:dyDescent="0.3">
      <c r="A17" s="2"/>
      <c r="B17" s="9"/>
      <c r="C17" s="10"/>
      <c r="D17" s="10"/>
      <c r="E17" s="10"/>
      <c r="F17" s="10"/>
      <c r="G17" s="302"/>
      <c r="H17" s="338"/>
      <c r="I17" s="338"/>
    </row>
    <row r="18" spans="1:9" ht="14.45" x14ac:dyDescent="0.3">
      <c r="A18" s="2"/>
      <c r="B18" s="9"/>
      <c r="C18" s="10"/>
      <c r="D18" s="10"/>
      <c r="E18" s="10"/>
      <c r="F18" s="10"/>
      <c r="G18" s="302"/>
      <c r="H18" s="338"/>
      <c r="I18" s="338"/>
    </row>
    <row r="19" spans="1:9" ht="17.45" customHeight="1" x14ac:dyDescent="0.25">
      <c r="A19" s="355" t="s">
        <v>322</v>
      </c>
      <c r="B19" s="355"/>
      <c r="C19" s="355"/>
      <c r="D19" s="355"/>
      <c r="E19" s="355"/>
      <c r="F19" s="355"/>
      <c r="G19" s="355"/>
      <c r="H19" s="355"/>
      <c r="I19" s="355"/>
    </row>
    <row r="20" spans="1:9" ht="17.45" customHeight="1" x14ac:dyDescent="0.25">
      <c r="A20" s="355" t="s">
        <v>320</v>
      </c>
      <c r="B20" s="355"/>
      <c r="C20" s="355"/>
      <c r="D20" s="355"/>
      <c r="E20" s="355"/>
      <c r="F20" s="355"/>
      <c r="G20" s="355"/>
      <c r="H20" s="355"/>
      <c r="I20" s="355"/>
    </row>
    <row r="21" spans="1:9" ht="18" customHeight="1" x14ac:dyDescent="0.25">
      <c r="A21" s="6"/>
      <c r="B21" s="6"/>
      <c r="C21" s="3"/>
      <c r="D21" s="4"/>
      <c r="E21" s="4"/>
      <c r="F21" s="5"/>
      <c r="G21" s="326" t="s">
        <v>207</v>
      </c>
      <c r="H21" s="326"/>
      <c r="I21" s="326"/>
    </row>
    <row r="22" spans="1:9" ht="54.6" customHeight="1" x14ac:dyDescent="0.25">
      <c r="A22" s="311" t="s">
        <v>0</v>
      </c>
      <c r="B22" s="309" t="s">
        <v>1</v>
      </c>
      <c r="C22" s="309" t="s">
        <v>2</v>
      </c>
      <c r="D22" s="310" t="s">
        <v>3</v>
      </c>
      <c r="E22" s="310" t="s">
        <v>4</v>
      </c>
      <c r="F22" s="310" t="s">
        <v>5</v>
      </c>
      <c r="G22" s="312" t="s">
        <v>291</v>
      </c>
      <c r="H22" s="312" t="s">
        <v>292</v>
      </c>
      <c r="I22" s="312" t="s">
        <v>321</v>
      </c>
    </row>
    <row r="23" spans="1:9" ht="14.45" customHeight="1" x14ac:dyDescent="0.3">
      <c r="A23" s="8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169">
        <v>7</v>
      </c>
      <c r="H23" s="169">
        <v>8</v>
      </c>
      <c r="I23" s="169">
        <v>9</v>
      </c>
    </row>
    <row r="24" spans="1:9" ht="36" x14ac:dyDescent="0.25">
      <c r="A24" s="20" t="s">
        <v>6</v>
      </c>
      <c r="B24" s="114">
        <v>903</v>
      </c>
      <c r="C24" s="199" t="s">
        <v>7</v>
      </c>
      <c r="D24" s="202" t="s">
        <v>7</v>
      </c>
      <c r="E24" s="202" t="s">
        <v>131</v>
      </c>
      <c r="F24" s="202" t="s">
        <v>8</v>
      </c>
      <c r="G24" s="246">
        <f>SUM(G35+G85+G25+G30)</f>
        <v>432308783</v>
      </c>
      <c r="H24" s="246">
        <f t="shared" ref="H24:I24" si="0">SUM(H35+H85+H25+H30)</f>
        <v>411909965.18000001</v>
      </c>
      <c r="I24" s="246">
        <f t="shared" si="0"/>
        <v>420913899.18000001</v>
      </c>
    </row>
    <row r="25" spans="1:9" ht="18" x14ac:dyDescent="0.25">
      <c r="A25" s="198" t="s">
        <v>47</v>
      </c>
      <c r="B25" s="199" t="s">
        <v>19</v>
      </c>
      <c r="C25" s="202" t="s">
        <v>22</v>
      </c>
      <c r="D25" s="202" t="s">
        <v>7</v>
      </c>
      <c r="E25" s="202" t="s">
        <v>131</v>
      </c>
      <c r="F25" s="202" t="s">
        <v>8</v>
      </c>
      <c r="G25" s="297">
        <f t="shared" ref="G25:I28" si="1">SUM(G26)</f>
        <v>40000</v>
      </c>
      <c r="H25" s="297">
        <f t="shared" si="1"/>
        <v>0</v>
      </c>
      <c r="I25" s="297">
        <f t="shared" si="1"/>
        <v>0</v>
      </c>
    </row>
    <row r="26" spans="1:9" x14ac:dyDescent="0.25">
      <c r="A26" s="186" t="s">
        <v>50</v>
      </c>
      <c r="B26" s="80">
        <v>903</v>
      </c>
      <c r="C26" s="268" t="s">
        <v>22</v>
      </c>
      <c r="D26" s="266">
        <v>13</v>
      </c>
      <c r="E26" s="266" t="s">
        <v>131</v>
      </c>
      <c r="F26" s="267" t="s">
        <v>8</v>
      </c>
      <c r="G26" s="297">
        <f>SUM(G27)</f>
        <v>40000</v>
      </c>
      <c r="H26" s="297">
        <f>SUM(H27)</f>
        <v>0</v>
      </c>
      <c r="I26" s="297">
        <f>SUM(I27)</f>
        <v>0</v>
      </c>
    </row>
    <row r="27" spans="1:9" ht="26.25" x14ac:dyDescent="0.25">
      <c r="A27" s="182" t="s">
        <v>210</v>
      </c>
      <c r="B27" s="88">
        <v>903</v>
      </c>
      <c r="C27" s="171" t="s">
        <v>22</v>
      </c>
      <c r="D27" s="171" t="s">
        <v>51</v>
      </c>
      <c r="E27" s="179" t="s">
        <v>211</v>
      </c>
      <c r="F27" s="171" t="s">
        <v>8</v>
      </c>
      <c r="G27" s="261">
        <f t="shared" si="1"/>
        <v>40000</v>
      </c>
      <c r="H27" s="261">
        <f t="shared" si="1"/>
        <v>0</v>
      </c>
      <c r="I27" s="261">
        <f t="shared" si="1"/>
        <v>0</v>
      </c>
    </row>
    <row r="28" spans="1:9" x14ac:dyDescent="0.25">
      <c r="A28" s="175" t="s">
        <v>12</v>
      </c>
      <c r="B28" s="88">
        <v>903</v>
      </c>
      <c r="C28" s="178" t="s">
        <v>22</v>
      </c>
      <c r="D28" s="178" t="s">
        <v>51</v>
      </c>
      <c r="E28" s="179" t="s">
        <v>211</v>
      </c>
      <c r="F28" s="178" t="s">
        <v>13</v>
      </c>
      <c r="G28" s="261">
        <f t="shared" si="1"/>
        <v>40000</v>
      </c>
      <c r="H28" s="261">
        <f t="shared" si="1"/>
        <v>0</v>
      </c>
      <c r="I28" s="261">
        <f t="shared" si="1"/>
        <v>0</v>
      </c>
    </row>
    <row r="29" spans="1:9" ht="33.75" x14ac:dyDescent="0.25">
      <c r="A29" s="291" t="s">
        <v>169</v>
      </c>
      <c r="B29" s="88">
        <v>903</v>
      </c>
      <c r="C29" s="171" t="s">
        <v>22</v>
      </c>
      <c r="D29" s="171" t="s">
        <v>51</v>
      </c>
      <c r="E29" s="179" t="s">
        <v>211</v>
      </c>
      <c r="F29" s="171" t="s">
        <v>15</v>
      </c>
      <c r="G29" s="261">
        <v>40000</v>
      </c>
      <c r="H29" s="261">
        <v>0</v>
      </c>
      <c r="I29" s="261">
        <v>0</v>
      </c>
    </row>
    <row r="30" spans="1:9" x14ac:dyDescent="0.25">
      <c r="A30" s="170" t="s">
        <v>59</v>
      </c>
      <c r="B30" s="199" t="s">
        <v>19</v>
      </c>
      <c r="C30" s="202" t="s">
        <v>43</v>
      </c>
      <c r="D30" s="202" t="s">
        <v>7</v>
      </c>
      <c r="E30" s="202" t="s">
        <v>131</v>
      </c>
      <c r="F30" s="202" t="s">
        <v>8</v>
      </c>
      <c r="G30" s="297">
        <f t="shared" ref="G30:I31" si="2">SUM(G31)</f>
        <v>100000</v>
      </c>
      <c r="H30" s="297">
        <f t="shared" si="2"/>
        <v>100000</v>
      </c>
      <c r="I30" s="297">
        <f t="shared" si="2"/>
        <v>0</v>
      </c>
    </row>
    <row r="31" spans="1:9" ht="15.75" x14ac:dyDescent="0.25">
      <c r="A31" s="325" t="s">
        <v>206</v>
      </c>
      <c r="B31" s="80">
        <v>903</v>
      </c>
      <c r="C31" s="202" t="s">
        <v>43</v>
      </c>
      <c r="D31" s="202" t="s">
        <v>22</v>
      </c>
      <c r="E31" s="266" t="s">
        <v>131</v>
      </c>
      <c r="F31" s="267" t="s">
        <v>8</v>
      </c>
      <c r="G31" s="297">
        <f t="shared" si="2"/>
        <v>100000</v>
      </c>
      <c r="H31" s="297">
        <f t="shared" si="2"/>
        <v>100000</v>
      </c>
      <c r="I31" s="297">
        <f t="shared" si="2"/>
        <v>0</v>
      </c>
    </row>
    <row r="32" spans="1:9" ht="39" x14ac:dyDescent="0.25">
      <c r="A32" s="187" t="s">
        <v>212</v>
      </c>
      <c r="B32" s="114">
        <v>903</v>
      </c>
      <c r="C32" s="202" t="s">
        <v>43</v>
      </c>
      <c r="D32" s="202" t="s">
        <v>22</v>
      </c>
      <c r="E32" s="266" t="s">
        <v>213</v>
      </c>
      <c r="F32" s="264" t="s">
        <v>8</v>
      </c>
      <c r="G32" s="297">
        <f>SUM(G33)</f>
        <v>100000</v>
      </c>
      <c r="H32" s="297">
        <f>SUM(H33)</f>
        <v>100000</v>
      </c>
      <c r="I32" s="297">
        <f>SUM(I33)</f>
        <v>0</v>
      </c>
    </row>
    <row r="33" spans="1:9" ht="23.25" x14ac:dyDescent="0.25">
      <c r="A33" s="175" t="s">
        <v>16</v>
      </c>
      <c r="B33" s="88">
        <v>903</v>
      </c>
      <c r="C33" s="214" t="s">
        <v>43</v>
      </c>
      <c r="D33" s="214" t="s">
        <v>22</v>
      </c>
      <c r="E33" s="216" t="s">
        <v>213</v>
      </c>
      <c r="F33" s="171" t="s">
        <v>17</v>
      </c>
      <c r="G33" s="261">
        <f>SUM(G34:G34)</f>
        <v>100000</v>
      </c>
      <c r="H33" s="261">
        <f>SUM(H34:H34)</f>
        <v>100000</v>
      </c>
      <c r="I33" s="261">
        <f>SUM(I34:I34)</f>
        <v>0</v>
      </c>
    </row>
    <row r="34" spans="1:9" x14ac:dyDescent="0.25">
      <c r="A34" s="176" t="s">
        <v>171</v>
      </c>
      <c r="B34" s="88">
        <v>903</v>
      </c>
      <c r="C34" s="214" t="s">
        <v>43</v>
      </c>
      <c r="D34" s="214" t="s">
        <v>22</v>
      </c>
      <c r="E34" s="216" t="s">
        <v>213</v>
      </c>
      <c r="F34" s="171" t="s">
        <v>170</v>
      </c>
      <c r="G34" s="261">
        <v>100000</v>
      </c>
      <c r="H34" s="261">
        <v>100000</v>
      </c>
      <c r="I34" s="261">
        <v>0</v>
      </c>
    </row>
    <row r="35" spans="1:9" ht="18" x14ac:dyDescent="0.25">
      <c r="A35" s="24" t="s">
        <v>18</v>
      </c>
      <c r="B35" s="268" t="s">
        <v>19</v>
      </c>
      <c r="C35" s="268" t="s">
        <v>20</v>
      </c>
      <c r="D35" s="266" t="s">
        <v>7</v>
      </c>
      <c r="E35" s="266" t="s">
        <v>131</v>
      </c>
      <c r="F35" s="266" t="s">
        <v>8</v>
      </c>
      <c r="G35" s="246">
        <f>SUM(G36+G46+G64+G69+G59)</f>
        <v>428854479</v>
      </c>
      <c r="H35" s="246">
        <f>SUM(H36+H46+H64+H69+H59)</f>
        <v>408495661.18000001</v>
      </c>
      <c r="I35" s="246">
        <f>SUM(I36+I46+I64+I69+I59)</f>
        <v>417599595.18000001</v>
      </c>
    </row>
    <row r="36" spans="1:9" x14ac:dyDescent="0.25">
      <c r="A36" s="11" t="s">
        <v>21</v>
      </c>
      <c r="B36" s="65">
        <v>903</v>
      </c>
      <c r="C36" s="268" t="s">
        <v>20</v>
      </c>
      <c r="D36" s="266" t="s">
        <v>22</v>
      </c>
      <c r="E36" s="266" t="s">
        <v>131</v>
      </c>
      <c r="F36" s="267" t="s">
        <v>8</v>
      </c>
      <c r="G36" s="246">
        <f>SUM(G37+G40+G43)</f>
        <v>114606180</v>
      </c>
      <c r="H36" s="246">
        <f>SUM(H37+H40+H43)</f>
        <v>108829929</v>
      </c>
      <c r="I36" s="246">
        <f>SUM(I37+I40+I43)</f>
        <v>113304176</v>
      </c>
    </row>
    <row r="37" spans="1:9" x14ac:dyDescent="0.25">
      <c r="A37" s="14" t="s">
        <v>214</v>
      </c>
      <c r="B37" s="66">
        <v>903</v>
      </c>
      <c r="C37" s="178" t="s">
        <v>20</v>
      </c>
      <c r="D37" s="179" t="s">
        <v>22</v>
      </c>
      <c r="E37" s="179" t="s">
        <v>215</v>
      </c>
      <c r="F37" s="180" t="s">
        <v>8</v>
      </c>
      <c r="G37" s="261">
        <f>SUM(G38)</f>
        <v>25784144</v>
      </c>
      <c r="H37" s="261">
        <f>SUM(H38)</f>
        <v>20007893</v>
      </c>
      <c r="I37" s="261">
        <f>SUM(I38)</f>
        <v>24482140</v>
      </c>
    </row>
    <row r="38" spans="1:9" ht="23.25" x14ac:dyDescent="0.25">
      <c r="A38" s="12" t="s">
        <v>16</v>
      </c>
      <c r="B38" s="66">
        <v>903</v>
      </c>
      <c r="C38" s="178" t="s">
        <v>20</v>
      </c>
      <c r="D38" s="179" t="s">
        <v>22</v>
      </c>
      <c r="E38" s="179" t="s">
        <v>215</v>
      </c>
      <c r="F38" s="178" t="s">
        <v>17</v>
      </c>
      <c r="G38" s="261">
        <f>SUM(G39:G39)</f>
        <v>25784144</v>
      </c>
      <c r="H38" s="261">
        <f>SUM(H39:H39)</f>
        <v>20007893</v>
      </c>
      <c r="I38" s="261">
        <f>SUM(I39:I39)</f>
        <v>24482140</v>
      </c>
    </row>
    <row r="39" spans="1:9" x14ac:dyDescent="0.25">
      <c r="A39" s="176" t="s">
        <v>171</v>
      </c>
      <c r="B39" s="66">
        <v>903</v>
      </c>
      <c r="C39" s="178" t="s">
        <v>20</v>
      </c>
      <c r="D39" s="179" t="s">
        <v>22</v>
      </c>
      <c r="E39" s="179" t="s">
        <v>215</v>
      </c>
      <c r="F39" s="178" t="s">
        <v>170</v>
      </c>
      <c r="G39" s="261">
        <v>25784144</v>
      </c>
      <c r="H39" s="261">
        <v>20007893</v>
      </c>
      <c r="I39" s="261">
        <v>24482140</v>
      </c>
    </row>
    <row r="40" spans="1:9" ht="39" x14ac:dyDescent="0.25">
      <c r="A40" s="14" t="s">
        <v>23</v>
      </c>
      <c r="B40" s="66">
        <v>903</v>
      </c>
      <c r="C40" s="178" t="s">
        <v>20</v>
      </c>
      <c r="D40" s="180" t="s">
        <v>22</v>
      </c>
      <c r="E40" s="179" t="s">
        <v>132</v>
      </c>
      <c r="F40" s="180" t="s">
        <v>8</v>
      </c>
      <c r="G40" s="282">
        <f t="shared" ref="G40:I41" si="3">SUM(G41)</f>
        <v>88102036</v>
      </c>
      <c r="H40" s="282">
        <f t="shared" si="3"/>
        <v>88102036</v>
      </c>
      <c r="I40" s="282">
        <f t="shared" si="3"/>
        <v>88102036</v>
      </c>
    </row>
    <row r="41" spans="1:9" ht="23.25" x14ac:dyDescent="0.25">
      <c r="A41" s="12" t="s">
        <v>16</v>
      </c>
      <c r="B41" s="66">
        <v>903</v>
      </c>
      <c r="C41" s="178" t="s">
        <v>20</v>
      </c>
      <c r="D41" s="180" t="s">
        <v>22</v>
      </c>
      <c r="E41" s="179" t="s">
        <v>132</v>
      </c>
      <c r="F41" s="178" t="s">
        <v>17</v>
      </c>
      <c r="G41" s="282">
        <f t="shared" si="3"/>
        <v>88102036</v>
      </c>
      <c r="H41" s="282">
        <f t="shared" si="3"/>
        <v>88102036</v>
      </c>
      <c r="I41" s="282">
        <f t="shared" si="3"/>
        <v>88102036</v>
      </c>
    </row>
    <row r="42" spans="1:9" x14ac:dyDescent="0.25">
      <c r="A42" s="176" t="s">
        <v>171</v>
      </c>
      <c r="B42" s="66">
        <v>903</v>
      </c>
      <c r="C42" s="178" t="s">
        <v>20</v>
      </c>
      <c r="D42" s="180" t="s">
        <v>22</v>
      </c>
      <c r="E42" s="179" t="s">
        <v>132</v>
      </c>
      <c r="F42" s="178" t="s">
        <v>170</v>
      </c>
      <c r="G42" s="282">
        <v>88102036</v>
      </c>
      <c r="H42" s="282">
        <v>88102036</v>
      </c>
      <c r="I42" s="282">
        <v>88102036</v>
      </c>
    </row>
    <row r="43" spans="1:9" ht="64.5" x14ac:dyDescent="0.25">
      <c r="A43" s="13" t="s">
        <v>24</v>
      </c>
      <c r="B43" s="66">
        <v>903</v>
      </c>
      <c r="C43" s="178" t="s">
        <v>20</v>
      </c>
      <c r="D43" s="180" t="s">
        <v>22</v>
      </c>
      <c r="E43" s="179" t="s">
        <v>133</v>
      </c>
      <c r="F43" s="178" t="s">
        <v>8</v>
      </c>
      <c r="G43" s="282">
        <f t="shared" ref="G43:I44" si="4">SUM(G44)</f>
        <v>720000</v>
      </c>
      <c r="H43" s="282">
        <f t="shared" si="4"/>
        <v>720000</v>
      </c>
      <c r="I43" s="282">
        <f t="shared" si="4"/>
        <v>720000</v>
      </c>
    </row>
    <row r="44" spans="1:9" ht="23.25" x14ac:dyDescent="0.25">
      <c r="A44" s="12" t="s">
        <v>16</v>
      </c>
      <c r="B44" s="66">
        <v>903</v>
      </c>
      <c r="C44" s="178" t="s">
        <v>20</v>
      </c>
      <c r="D44" s="180" t="s">
        <v>22</v>
      </c>
      <c r="E44" s="179" t="s">
        <v>133</v>
      </c>
      <c r="F44" s="178" t="s">
        <v>17</v>
      </c>
      <c r="G44" s="282">
        <f t="shared" si="4"/>
        <v>720000</v>
      </c>
      <c r="H44" s="282">
        <f t="shared" si="4"/>
        <v>720000</v>
      </c>
      <c r="I44" s="282">
        <f t="shared" si="4"/>
        <v>720000</v>
      </c>
    </row>
    <row r="45" spans="1:9" x14ac:dyDescent="0.25">
      <c r="A45" s="176" t="s">
        <v>171</v>
      </c>
      <c r="B45" s="66">
        <v>903</v>
      </c>
      <c r="C45" s="178" t="s">
        <v>20</v>
      </c>
      <c r="D45" s="180" t="s">
        <v>22</v>
      </c>
      <c r="E45" s="179" t="s">
        <v>133</v>
      </c>
      <c r="F45" s="178" t="s">
        <v>170</v>
      </c>
      <c r="G45" s="282">
        <v>720000</v>
      </c>
      <c r="H45" s="282">
        <v>720000</v>
      </c>
      <c r="I45" s="282">
        <v>720000</v>
      </c>
    </row>
    <row r="46" spans="1:9" x14ac:dyDescent="0.25">
      <c r="A46" s="11" t="s">
        <v>25</v>
      </c>
      <c r="B46" s="80">
        <v>903</v>
      </c>
      <c r="C46" s="262" t="s">
        <v>20</v>
      </c>
      <c r="D46" s="263" t="s">
        <v>26</v>
      </c>
      <c r="E46" s="263" t="s">
        <v>131</v>
      </c>
      <c r="F46" s="264" t="s">
        <v>8</v>
      </c>
      <c r="G46" s="280">
        <f>SUM(G47+G51+G55)</f>
        <v>244303143</v>
      </c>
      <c r="H46" s="280">
        <f t="shared" ref="H46:I46" si="5">SUM(H47+H51+H55)</f>
        <v>230676366</v>
      </c>
      <c r="I46" s="280">
        <f t="shared" si="5"/>
        <v>235280887.18000001</v>
      </c>
    </row>
    <row r="47" spans="1:9" x14ac:dyDescent="0.25">
      <c r="A47" s="23" t="s">
        <v>27</v>
      </c>
      <c r="B47" s="96">
        <v>903</v>
      </c>
      <c r="C47" s="197" t="s">
        <v>20</v>
      </c>
      <c r="D47" s="214" t="s">
        <v>26</v>
      </c>
      <c r="E47" s="216" t="s">
        <v>216</v>
      </c>
      <c r="F47" s="218" t="s">
        <v>8</v>
      </c>
      <c r="G47" s="261">
        <f>SUM(G48)</f>
        <v>56022787</v>
      </c>
      <c r="H47" s="261">
        <f>SUM(H48)</f>
        <v>42396010</v>
      </c>
      <c r="I47" s="261">
        <f>SUM(I48)</f>
        <v>47000531.18</v>
      </c>
    </row>
    <row r="48" spans="1:9" ht="23.25" x14ac:dyDescent="0.25">
      <c r="A48" s="12" t="s">
        <v>16</v>
      </c>
      <c r="B48" s="88">
        <v>903</v>
      </c>
      <c r="C48" s="171" t="s">
        <v>20</v>
      </c>
      <c r="D48" s="172" t="s">
        <v>26</v>
      </c>
      <c r="E48" s="216" t="s">
        <v>216</v>
      </c>
      <c r="F48" s="171" t="s">
        <v>17</v>
      </c>
      <c r="G48" s="261">
        <f>SUM(G49+G50)</f>
        <v>56022787</v>
      </c>
      <c r="H48" s="261">
        <f>SUM(H49+H50)</f>
        <v>42396010</v>
      </c>
      <c r="I48" s="261">
        <f>SUM(I49+I50)</f>
        <v>47000531.18</v>
      </c>
    </row>
    <row r="49" spans="1:9" x14ac:dyDescent="0.25">
      <c r="A49" s="176" t="s">
        <v>171</v>
      </c>
      <c r="B49" s="88">
        <v>903</v>
      </c>
      <c r="C49" s="171" t="s">
        <v>20</v>
      </c>
      <c r="D49" s="172" t="s">
        <v>26</v>
      </c>
      <c r="E49" s="216" t="s">
        <v>216</v>
      </c>
      <c r="F49" s="171" t="s">
        <v>170</v>
      </c>
      <c r="G49" s="261">
        <v>40839123</v>
      </c>
      <c r="H49" s="261">
        <v>30374486</v>
      </c>
      <c r="I49" s="261">
        <v>33410486</v>
      </c>
    </row>
    <row r="50" spans="1:9" x14ac:dyDescent="0.25">
      <c r="A50" s="21" t="s">
        <v>173</v>
      </c>
      <c r="B50" s="26">
        <v>903</v>
      </c>
      <c r="C50" s="229" t="s">
        <v>20</v>
      </c>
      <c r="D50" s="230" t="s">
        <v>26</v>
      </c>
      <c r="E50" s="216" t="s">
        <v>216</v>
      </c>
      <c r="F50" s="229" t="s">
        <v>172</v>
      </c>
      <c r="G50" s="261">
        <v>15183664</v>
      </c>
      <c r="H50" s="261">
        <v>12021524</v>
      </c>
      <c r="I50" s="261">
        <v>13590045.18</v>
      </c>
    </row>
    <row r="51" spans="1:9" ht="77.25" x14ac:dyDescent="0.25">
      <c r="A51" s="25" t="s">
        <v>28</v>
      </c>
      <c r="B51" s="88">
        <v>903</v>
      </c>
      <c r="C51" s="171" t="s">
        <v>20</v>
      </c>
      <c r="D51" s="173" t="s">
        <v>26</v>
      </c>
      <c r="E51" s="179" t="s">
        <v>134</v>
      </c>
      <c r="F51" s="178" t="s">
        <v>8</v>
      </c>
      <c r="G51" s="281">
        <f>SUM(G52)</f>
        <v>183171956</v>
      </c>
      <c r="H51" s="281">
        <f>SUM(H52)</f>
        <v>183171956</v>
      </c>
      <c r="I51" s="281">
        <f>SUM(I52)</f>
        <v>183171956</v>
      </c>
    </row>
    <row r="52" spans="1:9" ht="23.25" x14ac:dyDescent="0.25">
      <c r="A52" s="12" t="s">
        <v>16</v>
      </c>
      <c r="B52" s="88">
        <v>903</v>
      </c>
      <c r="C52" s="171" t="s">
        <v>20</v>
      </c>
      <c r="D52" s="173" t="s">
        <v>26</v>
      </c>
      <c r="E52" s="179" t="s">
        <v>134</v>
      </c>
      <c r="F52" s="178" t="s">
        <v>17</v>
      </c>
      <c r="G52" s="281">
        <f>SUM(G53:G54)</f>
        <v>183171956</v>
      </c>
      <c r="H52" s="281">
        <f>SUM(H53:H54)</f>
        <v>183171956</v>
      </c>
      <c r="I52" s="281">
        <f>SUM(I53:I54)</f>
        <v>183171956</v>
      </c>
    </row>
    <row r="53" spans="1:9" x14ac:dyDescent="0.25">
      <c r="A53" s="176" t="s">
        <v>171</v>
      </c>
      <c r="B53" s="88">
        <v>903</v>
      </c>
      <c r="C53" s="171" t="s">
        <v>20</v>
      </c>
      <c r="D53" s="173" t="s">
        <v>26</v>
      </c>
      <c r="E53" s="179" t="s">
        <v>134</v>
      </c>
      <c r="F53" s="178" t="s">
        <v>170</v>
      </c>
      <c r="G53" s="281">
        <v>135021956</v>
      </c>
      <c r="H53" s="281">
        <v>135021956</v>
      </c>
      <c r="I53" s="281">
        <v>135021956</v>
      </c>
    </row>
    <row r="54" spans="1:9" x14ac:dyDescent="0.25">
      <c r="A54" s="212" t="s">
        <v>173</v>
      </c>
      <c r="B54" s="88">
        <v>903</v>
      </c>
      <c r="C54" s="171" t="s">
        <v>20</v>
      </c>
      <c r="D54" s="173" t="s">
        <v>26</v>
      </c>
      <c r="E54" s="179" t="s">
        <v>134</v>
      </c>
      <c r="F54" s="178" t="s">
        <v>172</v>
      </c>
      <c r="G54" s="281">
        <v>48150000</v>
      </c>
      <c r="H54" s="281">
        <v>48150000</v>
      </c>
      <c r="I54" s="281">
        <v>48150000</v>
      </c>
    </row>
    <row r="55" spans="1:9" ht="64.5" x14ac:dyDescent="0.25">
      <c r="A55" s="13" t="s">
        <v>24</v>
      </c>
      <c r="B55" s="88">
        <v>903</v>
      </c>
      <c r="C55" s="171" t="s">
        <v>20</v>
      </c>
      <c r="D55" s="173" t="s">
        <v>26</v>
      </c>
      <c r="E55" s="179" t="s">
        <v>133</v>
      </c>
      <c r="F55" s="178" t="s">
        <v>8</v>
      </c>
      <c r="G55" s="281">
        <f>SUM(G56)</f>
        <v>5108400</v>
      </c>
      <c r="H55" s="281">
        <f>SUM(H56)</f>
        <v>5108400</v>
      </c>
      <c r="I55" s="281">
        <f>SUM(I56)</f>
        <v>5108400</v>
      </c>
    </row>
    <row r="56" spans="1:9" ht="23.25" x14ac:dyDescent="0.25">
      <c r="A56" s="12" t="s">
        <v>16</v>
      </c>
      <c r="B56" s="88">
        <v>903</v>
      </c>
      <c r="C56" s="171" t="s">
        <v>20</v>
      </c>
      <c r="D56" s="173" t="s">
        <v>26</v>
      </c>
      <c r="E56" s="179" t="s">
        <v>133</v>
      </c>
      <c r="F56" s="178" t="s">
        <v>17</v>
      </c>
      <c r="G56" s="281">
        <f>SUM(G57:G58)</f>
        <v>5108400</v>
      </c>
      <c r="H56" s="281">
        <f>SUM(H57:H58)</f>
        <v>5108400</v>
      </c>
      <c r="I56" s="281">
        <f>SUM(I57:I58)</f>
        <v>5108400</v>
      </c>
    </row>
    <row r="57" spans="1:9" x14ac:dyDescent="0.25">
      <c r="A57" s="176" t="s">
        <v>171</v>
      </c>
      <c r="B57" s="88">
        <v>903</v>
      </c>
      <c r="C57" s="171" t="s">
        <v>20</v>
      </c>
      <c r="D57" s="172" t="s">
        <v>26</v>
      </c>
      <c r="E57" s="179" t="s">
        <v>133</v>
      </c>
      <c r="F57" s="178" t="s">
        <v>170</v>
      </c>
      <c r="G57" s="281">
        <v>4608400</v>
      </c>
      <c r="H57" s="281">
        <v>4608400</v>
      </c>
      <c r="I57" s="281">
        <v>4608400</v>
      </c>
    </row>
    <row r="58" spans="1:9" x14ac:dyDescent="0.25">
      <c r="A58" s="212" t="s">
        <v>173</v>
      </c>
      <c r="B58" s="26">
        <v>903</v>
      </c>
      <c r="C58" s="229" t="s">
        <v>20</v>
      </c>
      <c r="D58" s="230" t="s">
        <v>26</v>
      </c>
      <c r="E58" s="179" t="s">
        <v>133</v>
      </c>
      <c r="F58" s="178" t="s">
        <v>172</v>
      </c>
      <c r="G58" s="281">
        <v>500000</v>
      </c>
      <c r="H58" s="281">
        <v>500000</v>
      </c>
      <c r="I58" s="281">
        <v>500000</v>
      </c>
    </row>
    <row r="59" spans="1:9" x14ac:dyDescent="0.25">
      <c r="A59" s="174" t="s">
        <v>196</v>
      </c>
      <c r="B59" s="80">
        <v>903</v>
      </c>
      <c r="C59" s="262" t="s">
        <v>20</v>
      </c>
      <c r="D59" s="264" t="s">
        <v>10</v>
      </c>
      <c r="E59" s="263" t="s">
        <v>131</v>
      </c>
      <c r="F59" s="264" t="s">
        <v>8</v>
      </c>
      <c r="G59" s="280">
        <f>SUM(G60)</f>
        <v>18990493</v>
      </c>
      <c r="H59" s="280">
        <f t="shared" ref="H59:I59" si="6">SUM(H60)</f>
        <v>18630129</v>
      </c>
      <c r="I59" s="280">
        <f t="shared" si="6"/>
        <v>18632080</v>
      </c>
    </row>
    <row r="60" spans="1:9" x14ac:dyDescent="0.25">
      <c r="A60" s="14" t="s">
        <v>219</v>
      </c>
      <c r="B60" s="88">
        <v>903</v>
      </c>
      <c r="C60" s="171" t="s">
        <v>20</v>
      </c>
      <c r="D60" s="172" t="s">
        <v>10</v>
      </c>
      <c r="E60" s="179" t="s">
        <v>220</v>
      </c>
      <c r="F60" s="171" t="s">
        <v>8</v>
      </c>
      <c r="G60" s="281">
        <f t="shared" ref="G60:I60" si="7">SUM(G61)</f>
        <v>18990493</v>
      </c>
      <c r="H60" s="281">
        <f t="shared" si="7"/>
        <v>18630129</v>
      </c>
      <c r="I60" s="281">
        <f t="shared" si="7"/>
        <v>18632080</v>
      </c>
    </row>
    <row r="61" spans="1:9" ht="23.25" x14ac:dyDescent="0.25">
      <c r="A61" s="12" t="s">
        <v>16</v>
      </c>
      <c r="B61" s="88">
        <v>903</v>
      </c>
      <c r="C61" s="171" t="s">
        <v>20</v>
      </c>
      <c r="D61" s="172" t="s">
        <v>10</v>
      </c>
      <c r="E61" s="179" t="s">
        <v>220</v>
      </c>
      <c r="F61" s="171" t="s">
        <v>17</v>
      </c>
      <c r="G61" s="281">
        <f>SUM(G62+G63)</f>
        <v>18990493</v>
      </c>
      <c r="H61" s="281">
        <f>SUM(H62+H63)</f>
        <v>18630129</v>
      </c>
      <c r="I61" s="281">
        <f>SUM(I62+I63)</f>
        <v>18632080</v>
      </c>
    </row>
    <row r="62" spans="1:9" x14ac:dyDescent="0.25">
      <c r="A62" s="176" t="s">
        <v>171</v>
      </c>
      <c r="B62" s="88">
        <v>903</v>
      </c>
      <c r="C62" s="171" t="s">
        <v>20</v>
      </c>
      <c r="D62" s="172" t="s">
        <v>10</v>
      </c>
      <c r="E62" s="179" t="s">
        <v>220</v>
      </c>
      <c r="F62" s="171" t="s">
        <v>170</v>
      </c>
      <c r="G62" s="281">
        <v>8013161</v>
      </c>
      <c r="H62" s="281">
        <v>8013161</v>
      </c>
      <c r="I62" s="281">
        <v>8013161</v>
      </c>
    </row>
    <row r="63" spans="1:9" x14ac:dyDescent="0.25">
      <c r="A63" s="212" t="s">
        <v>173</v>
      </c>
      <c r="B63" s="26">
        <v>903</v>
      </c>
      <c r="C63" s="229" t="s">
        <v>20</v>
      </c>
      <c r="D63" s="172" t="s">
        <v>10</v>
      </c>
      <c r="E63" s="179" t="s">
        <v>220</v>
      </c>
      <c r="F63" s="178" t="s">
        <v>172</v>
      </c>
      <c r="G63" s="281">
        <v>10977332</v>
      </c>
      <c r="H63" s="281">
        <v>10616968</v>
      </c>
      <c r="I63" s="281">
        <v>10618919</v>
      </c>
    </row>
    <row r="64" spans="1:9" x14ac:dyDescent="0.25">
      <c r="A64" s="174" t="s">
        <v>198</v>
      </c>
      <c r="B64" s="80">
        <v>903</v>
      </c>
      <c r="C64" s="262" t="s">
        <v>20</v>
      </c>
      <c r="D64" s="264" t="s">
        <v>20</v>
      </c>
      <c r="E64" s="263" t="s">
        <v>131</v>
      </c>
      <c r="F64" s="264" t="s">
        <v>8</v>
      </c>
      <c r="G64" s="280">
        <f>SUM(G65)</f>
        <v>1180800</v>
      </c>
      <c r="H64" s="280">
        <f t="shared" ref="H64:I64" si="8">SUM(H65)</f>
        <v>1180800</v>
      </c>
      <c r="I64" s="280">
        <f t="shared" si="8"/>
        <v>1180800</v>
      </c>
    </row>
    <row r="65" spans="1:9" ht="26.25" x14ac:dyDescent="0.25">
      <c r="A65" s="14" t="s">
        <v>318</v>
      </c>
      <c r="B65" s="88">
        <v>903</v>
      </c>
      <c r="C65" s="171" t="s">
        <v>20</v>
      </c>
      <c r="D65" s="173" t="s">
        <v>20</v>
      </c>
      <c r="E65" s="179" t="s">
        <v>221</v>
      </c>
      <c r="F65" s="178" t="s">
        <v>8</v>
      </c>
      <c r="G65" s="261">
        <f>SUM(G66)</f>
        <v>1180800</v>
      </c>
      <c r="H65" s="261">
        <f>SUM(H66)</f>
        <v>1180800</v>
      </c>
      <c r="I65" s="261">
        <f>SUM(I66)</f>
        <v>1180800</v>
      </c>
    </row>
    <row r="66" spans="1:9" ht="23.25" x14ac:dyDescent="0.25">
      <c r="A66" s="12" t="s">
        <v>16</v>
      </c>
      <c r="B66" s="88">
        <v>903</v>
      </c>
      <c r="C66" s="171" t="s">
        <v>20</v>
      </c>
      <c r="D66" s="173" t="s">
        <v>20</v>
      </c>
      <c r="E66" s="179" t="s">
        <v>221</v>
      </c>
      <c r="F66" s="178" t="s">
        <v>17</v>
      </c>
      <c r="G66" s="261">
        <f>SUM(G67:G68)</f>
        <v>1180800</v>
      </c>
      <c r="H66" s="261">
        <f>SUM(H67:H68)</f>
        <v>1180800</v>
      </c>
      <c r="I66" s="261">
        <f>SUM(I67:I68)</f>
        <v>1180800</v>
      </c>
    </row>
    <row r="67" spans="1:9" x14ac:dyDescent="0.25">
      <c r="A67" s="176" t="s">
        <v>171</v>
      </c>
      <c r="B67" s="88">
        <v>903</v>
      </c>
      <c r="C67" s="171" t="s">
        <v>20</v>
      </c>
      <c r="D67" s="172" t="s">
        <v>20</v>
      </c>
      <c r="E67" s="179" t="s">
        <v>221</v>
      </c>
      <c r="F67" s="171" t="s">
        <v>170</v>
      </c>
      <c r="G67" s="261">
        <v>863100</v>
      </c>
      <c r="H67" s="261">
        <v>863100</v>
      </c>
      <c r="I67" s="261">
        <v>863100</v>
      </c>
    </row>
    <row r="68" spans="1:9" x14ac:dyDescent="0.25">
      <c r="A68" s="212" t="s">
        <v>173</v>
      </c>
      <c r="B68" s="26">
        <v>903</v>
      </c>
      <c r="C68" s="229" t="s">
        <v>20</v>
      </c>
      <c r="D68" s="230" t="s">
        <v>20</v>
      </c>
      <c r="E68" s="179" t="s">
        <v>221</v>
      </c>
      <c r="F68" s="229" t="s">
        <v>172</v>
      </c>
      <c r="G68" s="261">
        <v>317700</v>
      </c>
      <c r="H68" s="261">
        <v>317700</v>
      </c>
      <c r="I68" s="261">
        <v>317700</v>
      </c>
    </row>
    <row r="69" spans="1:9" x14ac:dyDescent="0.25">
      <c r="A69" s="11" t="s">
        <v>29</v>
      </c>
      <c r="B69" s="80">
        <v>903</v>
      </c>
      <c r="C69" s="268" t="s">
        <v>20</v>
      </c>
      <c r="D69" s="267" t="s">
        <v>30</v>
      </c>
      <c r="E69" s="266" t="s">
        <v>131</v>
      </c>
      <c r="F69" s="267" t="s">
        <v>8</v>
      </c>
      <c r="G69" s="246">
        <f>SUM(G70+G75+G82)</f>
        <v>49773863</v>
      </c>
      <c r="H69" s="246">
        <f>SUM(H70+H75+H82)</f>
        <v>49178437.18</v>
      </c>
      <c r="I69" s="246">
        <f>SUM(I70+I75+I82)</f>
        <v>49201652</v>
      </c>
    </row>
    <row r="70" spans="1:9" ht="26.25" x14ac:dyDescent="0.25">
      <c r="A70" s="15" t="s">
        <v>31</v>
      </c>
      <c r="B70" s="115">
        <v>903</v>
      </c>
      <c r="C70" s="204" t="s">
        <v>20</v>
      </c>
      <c r="D70" s="204" t="s">
        <v>30</v>
      </c>
      <c r="E70" s="200" t="s">
        <v>217</v>
      </c>
      <c r="F70" s="204" t="s">
        <v>8</v>
      </c>
      <c r="G70" s="246">
        <f>SUM(G71+G73)</f>
        <v>2251915</v>
      </c>
      <c r="H70" s="246">
        <f>SUM(H71+H73)</f>
        <v>2252468</v>
      </c>
      <c r="I70" s="246">
        <f>SUM(I71+I73)</f>
        <v>2252468</v>
      </c>
    </row>
    <row r="71" spans="1:9" ht="43.5" x14ac:dyDescent="0.25">
      <c r="A71" s="16" t="s">
        <v>32</v>
      </c>
      <c r="B71" s="66">
        <v>903</v>
      </c>
      <c r="C71" s="178" t="s">
        <v>20</v>
      </c>
      <c r="D71" s="178" t="s">
        <v>30</v>
      </c>
      <c r="E71" s="179" t="s">
        <v>217</v>
      </c>
      <c r="F71" s="178" t="s">
        <v>33</v>
      </c>
      <c r="G71" s="261">
        <f>SUM(G72)</f>
        <v>2221342</v>
      </c>
      <c r="H71" s="261">
        <f>SUM(H72)</f>
        <v>2221342</v>
      </c>
      <c r="I71" s="261">
        <f>SUM(I72)</f>
        <v>2221342</v>
      </c>
    </row>
    <row r="72" spans="1:9" ht="16.899999999999999" customHeight="1" x14ac:dyDescent="0.25">
      <c r="A72" s="291" t="s">
        <v>174</v>
      </c>
      <c r="B72" s="66">
        <v>903</v>
      </c>
      <c r="C72" s="178" t="s">
        <v>20</v>
      </c>
      <c r="D72" s="178" t="s">
        <v>30</v>
      </c>
      <c r="E72" s="179" t="s">
        <v>217</v>
      </c>
      <c r="F72" s="178" t="s">
        <v>35</v>
      </c>
      <c r="G72" s="261">
        <v>2221342</v>
      </c>
      <c r="H72" s="261">
        <v>2221342</v>
      </c>
      <c r="I72" s="261">
        <v>2221342</v>
      </c>
    </row>
    <row r="73" spans="1:9" x14ac:dyDescent="0.25">
      <c r="A73" s="12" t="s">
        <v>12</v>
      </c>
      <c r="B73" s="66">
        <v>903</v>
      </c>
      <c r="C73" s="178" t="s">
        <v>20</v>
      </c>
      <c r="D73" s="178" t="s">
        <v>30</v>
      </c>
      <c r="E73" s="179" t="s">
        <v>217</v>
      </c>
      <c r="F73" s="178" t="s">
        <v>13</v>
      </c>
      <c r="G73" s="261">
        <f>SUM(G74)</f>
        <v>30573</v>
      </c>
      <c r="H73" s="261">
        <f>SUM(H74)</f>
        <v>31126</v>
      </c>
      <c r="I73" s="261">
        <f>SUM(I74)</f>
        <v>31126</v>
      </c>
    </row>
    <row r="74" spans="1:9" ht="33.75" x14ac:dyDescent="0.25">
      <c r="A74" s="292" t="s">
        <v>175</v>
      </c>
      <c r="B74" s="66">
        <v>903</v>
      </c>
      <c r="C74" s="178" t="s">
        <v>20</v>
      </c>
      <c r="D74" s="178" t="s">
        <v>30</v>
      </c>
      <c r="E74" s="179" t="s">
        <v>217</v>
      </c>
      <c r="F74" s="178" t="s">
        <v>15</v>
      </c>
      <c r="G74" s="261">
        <v>30573</v>
      </c>
      <c r="H74" s="261">
        <v>31126</v>
      </c>
      <c r="I74" s="261">
        <v>31126</v>
      </c>
    </row>
    <row r="75" spans="1:9" ht="39" x14ac:dyDescent="0.25">
      <c r="A75" s="14" t="s">
        <v>223</v>
      </c>
      <c r="B75" s="114">
        <v>903</v>
      </c>
      <c r="C75" s="199" t="s">
        <v>20</v>
      </c>
      <c r="D75" s="203" t="s">
        <v>30</v>
      </c>
      <c r="E75" s="200" t="s">
        <v>224</v>
      </c>
      <c r="F75" s="199" t="s">
        <v>8</v>
      </c>
      <c r="G75" s="297">
        <f>SUM(G76+G78+G80)</f>
        <v>47381948</v>
      </c>
      <c r="H75" s="297">
        <f t="shared" ref="H75:I75" si="9">SUM(H76+H78+H80)</f>
        <v>46925969.18</v>
      </c>
      <c r="I75" s="297">
        <f t="shared" si="9"/>
        <v>46949184</v>
      </c>
    </row>
    <row r="76" spans="1:9" ht="51.75" customHeight="1" x14ac:dyDescent="0.25">
      <c r="A76" s="16" t="s">
        <v>32</v>
      </c>
      <c r="B76" s="66">
        <v>903</v>
      </c>
      <c r="C76" s="178" t="s">
        <v>20</v>
      </c>
      <c r="D76" s="178" t="s">
        <v>30</v>
      </c>
      <c r="E76" s="216" t="s">
        <v>224</v>
      </c>
      <c r="F76" s="171" t="s">
        <v>33</v>
      </c>
      <c r="G76" s="261">
        <f>SUM(G77)</f>
        <v>44622268</v>
      </c>
      <c r="H76" s="261">
        <f>SUM(H77)</f>
        <v>44586268</v>
      </c>
      <c r="I76" s="261">
        <f>SUM(I77)</f>
        <v>44586268</v>
      </c>
    </row>
    <row r="77" spans="1:9" x14ac:dyDescent="0.25">
      <c r="A77" s="12" t="s">
        <v>36</v>
      </c>
      <c r="B77" s="66">
        <v>903</v>
      </c>
      <c r="C77" s="178" t="s">
        <v>20</v>
      </c>
      <c r="D77" s="178" t="s">
        <v>30</v>
      </c>
      <c r="E77" s="216" t="s">
        <v>224</v>
      </c>
      <c r="F77" s="171" t="s">
        <v>37</v>
      </c>
      <c r="G77" s="261">
        <v>44622268</v>
      </c>
      <c r="H77" s="261">
        <v>44586268</v>
      </c>
      <c r="I77" s="261">
        <v>44586268</v>
      </c>
    </row>
    <row r="78" spans="1:9" x14ac:dyDescent="0.25">
      <c r="A78" s="16" t="s">
        <v>12</v>
      </c>
      <c r="B78" s="66">
        <v>903</v>
      </c>
      <c r="C78" s="178" t="s">
        <v>20</v>
      </c>
      <c r="D78" s="178" t="s">
        <v>30</v>
      </c>
      <c r="E78" s="216" t="s">
        <v>224</v>
      </c>
      <c r="F78" s="171" t="s">
        <v>13</v>
      </c>
      <c r="G78" s="261">
        <f>SUM(G79)</f>
        <v>2674680</v>
      </c>
      <c r="H78" s="261">
        <f>SUM(H79)</f>
        <v>2254701.1800000002</v>
      </c>
      <c r="I78" s="261">
        <f>SUM(I79)</f>
        <v>2277916</v>
      </c>
    </row>
    <row r="79" spans="1:9" ht="33.75" x14ac:dyDescent="0.25">
      <c r="A79" s="292" t="s">
        <v>175</v>
      </c>
      <c r="B79" s="66">
        <v>903</v>
      </c>
      <c r="C79" s="178" t="s">
        <v>20</v>
      </c>
      <c r="D79" s="178" t="s">
        <v>30</v>
      </c>
      <c r="E79" s="216" t="s">
        <v>224</v>
      </c>
      <c r="F79" s="171" t="s">
        <v>15</v>
      </c>
      <c r="G79" s="261">
        <v>2674680</v>
      </c>
      <c r="H79" s="261">
        <v>2254701.1800000002</v>
      </c>
      <c r="I79" s="261">
        <v>2277916</v>
      </c>
    </row>
    <row r="80" spans="1:9" x14ac:dyDescent="0.25">
      <c r="A80" s="184" t="s">
        <v>38</v>
      </c>
      <c r="B80" s="66">
        <v>903</v>
      </c>
      <c r="C80" s="171" t="s">
        <v>20</v>
      </c>
      <c r="D80" s="173" t="s">
        <v>30</v>
      </c>
      <c r="E80" s="216" t="s">
        <v>224</v>
      </c>
      <c r="F80" s="171" t="s">
        <v>39</v>
      </c>
      <c r="G80" s="261">
        <f>SUM(G81)</f>
        <v>85000</v>
      </c>
      <c r="H80" s="261">
        <f>SUM(H81)</f>
        <v>85000</v>
      </c>
      <c r="I80" s="261">
        <f>SUM(I81)</f>
        <v>85000</v>
      </c>
    </row>
    <row r="81" spans="1:9" x14ac:dyDescent="0.25">
      <c r="A81" s="175" t="s">
        <v>161</v>
      </c>
      <c r="B81" s="66">
        <v>903</v>
      </c>
      <c r="C81" s="171" t="s">
        <v>20</v>
      </c>
      <c r="D81" s="173" t="s">
        <v>30</v>
      </c>
      <c r="E81" s="216" t="s">
        <v>224</v>
      </c>
      <c r="F81" s="171" t="s">
        <v>160</v>
      </c>
      <c r="G81" s="261">
        <v>85000</v>
      </c>
      <c r="H81" s="261">
        <v>85000</v>
      </c>
      <c r="I81" s="261">
        <v>85000</v>
      </c>
    </row>
    <row r="82" spans="1:9" x14ac:dyDescent="0.25">
      <c r="A82" s="18" t="s">
        <v>225</v>
      </c>
      <c r="B82" s="80">
        <v>903</v>
      </c>
      <c r="C82" s="262" t="s">
        <v>20</v>
      </c>
      <c r="D82" s="262" t="s">
        <v>30</v>
      </c>
      <c r="E82" s="266" t="s">
        <v>226</v>
      </c>
      <c r="F82" s="262" t="s">
        <v>8</v>
      </c>
      <c r="G82" s="297">
        <f>SUM(G83)</f>
        <v>140000</v>
      </c>
      <c r="H82" s="297">
        <f t="shared" ref="H82:I82" si="10">SUM(H83)</f>
        <v>0</v>
      </c>
      <c r="I82" s="297">
        <f t="shared" si="10"/>
        <v>0</v>
      </c>
    </row>
    <row r="83" spans="1:9" ht="33.6" customHeight="1" x14ac:dyDescent="0.25">
      <c r="A83" s="12" t="s">
        <v>32</v>
      </c>
      <c r="B83" s="88">
        <v>903</v>
      </c>
      <c r="C83" s="171" t="s">
        <v>20</v>
      </c>
      <c r="D83" s="171" t="s">
        <v>30</v>
      </c>
      <c r="E83" s="216" t="s">
        <v>226</v>
      </c>
      <c r="F83" s="171" t="s">
        <v>33</v>
      </c>
      <c r="G83" s="261">
        <f t="shared" ref="G83:I83" si="11">SUM(G84)</f>
        <v>140000</v>
      </c>
      <c r="H83" s="261">
        <f t="shared" si="11"/>
        <v>0</v>
      </c>
      <c r="I83" s="261">
        <f t="shared" si="11"/>
        <v>0</v>
      </c>
    </row>
    <row r="84" spans="1:9" x14ac:dyDescent="0.25">
      <c r="A84" s="12" t="s">
        <v>36</v>
      </c>
      <c r="B84" s="88">
        <v>903</v>
      </c>
      <c r="C84" s="171" t="s">
        <v>20</v>
      </c>
      <c r="D84" s="171" t="s">
        <v>30</v>
      </c>
      <c r="E84" s="216" t="s">
        <v>226</v>
      </c>
      <c r="F84" s="171" t="s">
        <v>37</v>
      </c>
      <c r="G84" s="261">
        <v>140000</v>
      </c>
      <c r="H84" s="261">
        <v>0</v>
      </c>
      <c r="I84" s="261">
        <v>0</v>
      </c>
    </row>
    <row r="85" spans="1:9" ht="18" x14ac:dyDescent="0.25">
      <c r="A85" s="19" t="s">
        <v>40</v>
      </c>
      <c r="B85" s="80">
        <v>903</v>
      </c>
      <c r="C85" s="262" t="s">
        <v>41</v>
      </c>
      <c r="D85" s="262" t="s">
        <v>7</v>
      </c>
      <c r="E85" s="262" t="s">
        <v>131</v>
      </c>
      <c r="F85" s="262" t="s">
        <v>8</v>
      </c>
      <c r="G85" s="280">
        <f t="shared" ref="G85:I88" si="12">SUM(G86)</f>
        <v>3314304</v>
      </c>
      <c r="H85" s="280">
        <f t="shared" si="12"/>
        <v>3314304</v>
      </c>
      <c r="I85" s="280">
        <f t="shared" si="12"/>
        <v>3314304</v>
      </c>
    </row>
    <row r="86" spans="1:9" x14ac:dyDescent="0.25">
      <c r="A86" s="17" t="s">
        <v>42</v>
      </c>
      <c r="B86" s="80">
        <v>903</v>
      </c>
      <c r="C86" s="262" t="s">
        <v>41</v>
      </c>
      <c r="D86" s="262" t="s">
        <v>43</v>
      </c>
      <c r="E86" s="262" t="s">
        <v>131</v>
      </c>
      <c r="F86" s="262" t="s">
        <v>8</v>
      </c>
      <c r="G86" s="280">
        <f t="shared" si="12"/>
        <v>3314304</v>
      </c>
      <c r="H86" s="280">
        <f t="shared" si="12"/>
        <v>3314304</v>
      </c>
      <c r="I86" s="280">
        <f t="shared" si="12"/>
        <v>3314304</v>
      </c>
    </row>
    <row r="87" spans="1:9" ht="36.75" x14ac:dyDescent="0.25">
      <c r="A87" s="22" t="s">
        <v>44</v>
      </c>
      <c r="B87" s="88">
        <v>903</v>
      </c>
      <c r="C87" s="171" t="s">
        <v>41</v>
      </c>
      <c r="D87" s="171" t="s">
        <v>43</v>
      </c>
      <c r="E87" s="179" t="s">
        <v>135</v>
      </c>
      <c r="F87" s="171" t="s">
        <v>8</v>
      </c>
      <c r="G87" s="281">
        <f t="shared" si="12"/>
        <v>3314304</v>
      </c>
      <c r="H87" s="281">
        <f t="shared" si="12"/>
        <v>3314304</v>
      </c>
      <c r="I87" s="281">
        <f t="shared" si="12"/>
        <v>3314304</v>
      </c>
    </row>
    <row r="88" spans="1:9" ht="23.25" x14ac:dyDescent="0.25">
      <c r="A88" s="12" t="s">
        <v>16</v>
      </c>
      <c r="B88" s="88">
        <v>903</v>
      </c>
      <c r="C88" s="171" t="s">
        <v>41</v>
      </c>
      <c r="D88" s="171" t="s">
        <v>43</v>
      </c>
      <c r="E88" s="179" t="s">
        <v>135</v>
      </c>
      <c r="F88" s="171" t="s">
        <v>17</v>
      </c>
      <c r="G88" s="281">
        <f t="shared" si="12"/>
        <v>3314304</v>
      </c>
      <c r="H88" s="281">
        <f t="shared" si="12"/>
        <v>3314304</v>
      </c>
      <c r="I88" s="281">
        <f t="shared" si="12"/>
        <v>3314304</v>
      </c>
    </row>
    <row r="89" spans="1:9" x14ac:dyDescent="0.25">
      <c r="A89" s="176" t="s">
        <v>171</v>
      </c>
      <c r="B89" s="27">
        <v>903</v>
      </c>
      <c r="C89" s="253" t="s">
        <v>41</v>
      </c>
      <c r="D89" s="253" t="s">
        <v>43</v>
      </c>
      <c r="E89" s="179" t="s">
        <v>135</v>
      </c>
      <c r="F89" s="253">
        <v>610</v>
      </c>
      <c r="G89" s="281">
        <v>3314304</v>
      </c>
      <c r="H89" s="281">
        <v>3314304</v>
      </c>
      <c r="I89" s="281">
        <v>3314304</v>
      </c>
    </row>
    <row r="90" spans="1:9" ht="36" x14ac:dyDescent="0.25">
      <c r="A90" s="33" t="s">
        <v>45</v>
      </c>
      <c r="B90" s="199" t="s">
        <v>46</v>
      </c>
      <c r="C90" s="202" t="s">
        <v>7</v>
      </c>
      <c r="D90" s="202" t="s">
        <v>7</v>
      </c>
      <c r="E90" s="202" t="s">
        <v>131</v>
      </c>
      <c r="F90" s="202" t="s">
        <v>8</v>
      </c>
      <c r="G90" s="303">
        <f>SUM(G91+G104+G113)</f>
        <v>18404136</v>
      </c>
      <c r="H90" s="303">
        <f t="shared" ref="H90:I90" si="13">SUM(H91+H104+H113)</f>
        <v>15171936</v>
      </c>
      <c r="I90" s="303">
        <f t="shared" si="13"/>
        <v>22348186</v>
      </c>
    </row>
    <row r="91" spans="1:9" ht="18" x14ac:dyDescent="0.25">
      <c r="A91" s="32" t="s">
        <v>47</v>
      </c>
      <c r="B91" s="199" t="s">
        <v>46</v>
      </c>
      <c r="C91" s="202" t="s">
        <v>22</v>
      </c>
      <c r="D91" s="202" t="s">
        <v>7</v>
      </c>
      <c r="E91" s="202" t="s">
        <v>131</v>
      </c>
      <c r="F91" s="202" t="s">
        <v>8</v>
      </c>
      <c r="G91" s="280">
        <f>SUM(G92+G100)</f>
        <v>7296436</v>
      </c>
      <c r="H91" s="280">
        <f>SUM(H92+H100)</f>
        <v>7296436</v>
      </c>
      <c r="I91" s="280">
        <f>SUM(I92+I100)</f>
        <v>7296436</v>
      </c>
    </row>
    <row r="92" spans="1:9" ht="39" x14ac:dyDescent="0.25">
      <c r="A92" s="28" t="s">
        <v>48</v>
      </c>
      <c r="B92" s="80">
        <v>906</v>
      </c>
      <c r="C92" s="262" t="s">
        <v>22</v>
      </c>
      <c r="D92" s="262" t="s">
        <v>49</v>
      </c>
      <c r="E92" s="263" t="s">
        <v>131</v>
      </c>
      <c r="F92" s="264" t="s">
        <v>8</v>
      </c>
      <c r="G92" s="280">
        <f>SUM(G93)</f>
        <v>7196436</v>
      </c>
      <c r="H92" s="280">
        <f>SUM(H93)</f>
        <v>7196436</v>
      </c>
      <c r="I92" s="280">
        <f>SUM(I93)</f>
        <v>7196436</v>
      </c>
    </row>
    <row r="93" spans="1:9" ht="26.25" x14ac:dyDescent="0.25">
      <c r="A93" s="31" t="s">
        <v>31</v>
      </c>
      <c r="B93" s="88">
        <v>906</v>
      </c>
      <c r="C93" s="171" t="s">
        <v>22</v>
      </c>
      <c r="D93" s="171" t="s">
        <v>49</v>
      </c>
      <c r="E93" s="172" t="s">
        <v>227</v>
      </c>
      <c r="F93" s="173" t="s">
        <v>8</v>
      </c>
      <c r="G93" s="261">
        <f>SUM(G94+G96+G98)</f>
        <v>7196436</v>
      </c>
      <c r="H93" s="261">
        <f>SUM(H94+H96+H98)</f>
        <v>7196436</v>
      </c>
      <c r="I93" s="261">
        <f>SUM(I94+I96+I98)</f>
        <v>7196436</v>
      </c>
    </row>
    <row r="94" spans="1:9" ht="43.5" x14ac:dyDescent="0.25">
      <c r="A94" s="30" t="s">
        <v>32</v>
      </c>
      <c r="B94" s="88">
        <v>906</v>
      </c>
      <c r="C94" s="171" t="s">
        <v>22</v>
      </c>
      <c r="D94" s="171" t="s">
        <v>49</v>
      </c>
      <c r="E94" s="172" t="s">
        <v>227</v>
      </c>
      <c r="F94" s="171" t="s">
        <v>33</v>
      </c>
      <c r="G94" s="261">
        <f>SUM(G95)</f>
        <v>6513931</v>
      </c>
      <c r="H94" s="261">
        <f>SUM(H95)</f>
        <v>6513931</v>
      </c>
      <c r="I94" s="261">
        <f>SUM(I95)</f>
        <v>6513931</v>
      </c>
    </row>
    <row r="95" spans="1:9" x14ac:dyDescent="0.25">
      <c r="A95" s="29" t="s">
        <v>34</v>
      </c>
      <c r="B95" s="88">
        <v>906</v>
      </c>
      <c r="C95" s="171" t="s">
        <v>22</v>
      </c>
      <c r="D95" s="171" t="s">
        <v>49</v>
      </c>
      <c r="E95" s="172" t="s">
        <v>227</v>
      </c>
      <c r="F95" s="171" t="s">
        <v>35</v>
      </c>
      <c r="G95" s="261">
        <v>6513931</v>
      </c>
      <c r="H95" s="261">
        <v>6513931</v>
      </c>
      <c r="I95" s="261">
        <v>6513931</v>
      </c>
    </row>
    <row r="96" spans="1:9" x14ac:dyDescent="0.25">
      <c r="A96" s="30" t="s">
        <v>12</v>
      </c>
      <c r="B96" s="88">
        <v>906</v>
      </c>
      <c r="C96" s="171" t="s">
        <v>22</v>
      </c>
      <c r="D96" s="171" t="s">
        <v>49</v>
      </c>
      <c r="E96" s="172" t="s">
        <v>227</v>
      </c>
      <c r="F96" s="171" t="s">
        <v>13</v>
      </c>
      <c r="G96" s="261">
        <f>SUM(G97)</f>
        <v>675805</v>
      </c>
      <c r="H96" s="261">
        <f>SUM(H97)</f>
        <v>675805</v>
      </c>
      <c r="I96" s="261">
        <f>SUM(I97)</f>
        <v>675805</v>
      </c>
    </row>
    <row r="97" spans="1:9" ht="33.75" x14ac:dyDescent="0.25">
      <c r="A97" s="291" t="s">
        <v>175</v>
      </c>
      <c r="B97" s="88">
        <v>906</v>
      </c>
      <c r="C97" s="171" t="s">
        <v>22</v>
      </c>
      <c r="D97" s="171" t="s">
        <v>49</v>
      </c>
      <c r="E97" s="172" t="s">
        <v>227</v>
      </c>
      <c r="F97" s="171" t="s">
        <v>15</v>
      </c>
      <c r="G97" s="261">
        <v>675805</v>
      </c>
      <c r="H97" s="261">
        <v>675805</v>
      </c>
      <c r="I97" s="261">
        <v>675805</v>
      </c>
    </row>
    <row r="98" spans="1:9" x14ac:dyDescent="0.25">
      <c r="A98" s="184" t="s">
        <v>38</v>
      </c>
      <c r="B98" s="88">
        <v>906</v>
      </c>
      <c r="C98" s="171" t="s">
        <v>22</v>
      </c>
      <c r="D98" s="171" t="s">
        <v>49</v>
      </c>
      <c r="E98" s="172" t="s">
        <v>227</v>
      </c>
      <c r="F98" s="171" t="s">
        <v>39</v>
      </c>
      <c r="G98" s="261">
        <f>SUM(G99)</f>
        <v>6700</v>
      </c>
      <c r="H98" s="261">
        <f>SUM(H99)</f>
        <v>6700</v>
      </c>
      <c r="I98" s="261">
        <f>SUM(I99)</f>
        <v>6700</v>
      </c>
    </row>
    <row r="99" spans="1:9" x14ac:dyDescent="0.25">
      <c r="A99" s="175" t="s">
        <v>161</v>
      </c>
      <c r="B99" s="88">
        <v>906</v>
      </c>
      <c r="C99" s="171" t="s">
        <v>22</v>
      </c>
      <c r="D99" s="171" t="s">
        <v>49</v>
      </c>
      <c r="E99" s="172" t="s">
        <v>227</v>
      </c>
      <c r="F99" s="171" t="s">
        <v>160</v>
      </c>
      <c r="G99" s="261">
        <v>6700</v>
      </c>
      <c r="H99" s="261">
        <v>6700</v>
      </c>
      <c r="I99" s="261">
        <v>6700</v>
      </c>
    </row>
    <row r="100" spans="1:9" x14ac:dyDescent="0.25">
      <c r="A100" s="223" t="s">
        <v>80</v>
      </c>
      <c r="B100" s="199" t="s">
        <v>46</v>
      </c>
      <c r="C100" s="268" t="s">
        <v>22</v>
      </c>
      <c r="D100" s="266">
        <v>11</v>
      </c>
      <c r="E100" s="266" t="s">
        <v>131</v>
      </c>
      <c r="F100" s="267" t="s">
        <v>8</v>
      </c>
      <c r="G100" s="297">
        <f t="shared" ref="G100:I102" si="14">SUM(G101)</f>
        <v>100000</v>
      </c>
      <c r="H100" s="297">
        <f t="shared" si="14"/>
        <v>100000</v>
      </c>
      <c r="I100" s="297">
        <f t="shared" si="14"/>
        <v>100000</v>
      </c>
    </row>
    <row r="101" spans="1:9" x14ac:dyDescent="0.25">
      <c r="A101" s="190" t="s">
        <v>228</v>
      </c>
      <c r="B101" s="80">
        <v>906</v>
      </c>
      <c r="C101" s="268" t="s">
        <v>22</v>
      </c>
      <c r="D101" s="266">
        <v>11</v>
      </c>
      <c r="E101" s="266" t="s">
        <v>229</v>
      </c>
      <c r="F101" s="267" t="s">
        <v>8</v>
      </c>
      <c r="G101" s="297">
        <f t="shared" si="14"/>
        <v>100000</v>
      </c>
      <c r="H101" s="297">
        <f t="shared" si="14"/>
        <v>100000</v>
      </c>
      <c r="I101" s="297">
        <f t="shared" si="14"/>
        <v>100000</v>
      </c>
    </row>
    <row r="102" spans="1:9" x14ac:dyDescent="0.25">
      <c r="A102" s="175" t="s">
        <v>38</v>
      </c>
      <c r="B102" s="88">
        <v>906</v>
      </c>
      <c r="C102" s="178" t="s">
        <v>22</v>
      </c>
      <c r="D102" s="179">
        <v>11</v>
      </c>
      <c r="E102" s="216" t="s">
        <v>229</v>
      </c>
      <c r="F102" s="178" t="s">
        <v>39</v>
      </c>
      <c r="G102" s="261">
        <f t="shared" si="14"/>
        <v>100000</v>
      </c>
      <c r="H102" s="261">
        <f t="shared" si="14"/>
        <v>100000</v>
      </c>
      <c r="I102" s="261">
        <f t="shared" si="14"/>
        <v>100000</v>
      </c>
    </row>
    <row r="103" spans="1:9" x14ac:dyDescent="0.25">
      <c r="A103" s="181" t="s">
        <v>179</v>
      </c>
      <c r="B103" s="88">
        <v>906</v>
      </c>
      <c r="C103" s="178" t="s">
        <v>22</v>
      </c>
      <c r="D103" s="179">
        <v>11</v>
      </c>
      <c r="E103" s="216" t="s">
        <v>229</v>
      </c>
      <c r="F103" s="178" t="s">
        <v>81</v>
      </c>
      <c r="G103" s="261">
        <v>100000</v>
      </c>
      <c r="H103" s="261">
        <v>100000</v>
      </c>
      <c r="I103" s="261">
        <v>100000</v>
      </c>
    </row>
    <row r="104" spans="1:9" ht="47.25" x14ac:dyDescent="0.25">
      <c r="A104" s="79" t="s">
        <v>201</v>
      </c>
      <c r="B104" s="199" t="s">
        <v>46</v>
      </c>
      <c r="C104" s="199" t="s">
        <v>11</v>
      </c>
      <c r="D104" s="202" t="s">
        <v>7</v>
      </c>
      <c r="E104" s="202" t="s">
        <v>131</v>
      </c>
      <c r="F104" s="202" t="s">
        <v>8</v>
      </c>
      <c r="G104" s="297">
        <f>SUM(G105+G109)</f>
        <v>11107700</v>
      </c>
      <c r="H104" s="297">
        <f>SUM(H105+H109)</f>
        <v>1539000</v>
      </c>
      <c r="I104" s="297">
        <f>SUM(I105+I109)</f>
        <v>1539000</v>
      </c>
    </row>
    <row r="105" spans="1:9" ht="45" x14ac:dyDescent="0.25">
      <c r="A105" s="34" t="s">
        <v>68</v>
      </c>
      <c r="B105" s="80">
        <v>906</v>
      </c>
      <c r="C105" s="305">
        <v>14</v>
      </c>
      <c r="D105" s="263" t="s">
        <v>22</v>
      </c>
      <c r="E105" s="263" t="s">
        <v>131</v>
      </c>
      <c r="F105" s="264" t="s">
        <v>8</v>
      </c>
      <c r="G105" s="297">
        <f t="shared" ref="G105:I107" si="15">SUM(G106)</f>
        <v>1539000</v>
      </c>
      <c r="H105" s="297">
        <f t="shared" si="15"/>
        <v>1539000</v>
      </c>
      <c r="I105" s="297">
        <f t="shared" si="15"/>
        <v>1539000</v>
      </c>
    </row>
    <row r="106" spans="1:9" ht="39" x14ac:dyDescent="0.25">
      <c r="A106" s="31" t="s">
        <v>231</v>
      </c>
      <c r="B106" s="88">
        <v>906</v>
      </c>
      <c r="C106" s="304">
        <v>14</v>
      </c>
      <c r="D106" s="172" t="s">
        <v>22</v>
      </c>
      <c r="E106" s="172" t="s">
        <v>136</v>
      </c>
      <c r="F106" s="173" t="s">
        <v>8</v>
      </c>
      <c r="G106" s="328">
        <f t="shared" si="15"/>
        <v>1539000</v>
      </c>
      <c r="H106" s="328">
        <f t="shared" si="15"/>
        <v>1539000</v>
      </c>
      <c r="I106" s="328">
        <f t="shared" si="15"/>
        <v>1539000</v>
      </c>
    </row>
    <row r="107" spans="1:9" x14ac:dyDescent="0.25">
      <c r="A107" s="29" t="s">
        <v>52</v>
      </c>
      <c r="B107" s="88">
        <v>906</v>
      </c>
      <c r="C107" s="304">
        <v>14</v>
      </c>
      <c r="D107" s="172" t="s">
        <v>22</v>
      </c>
      <c r="E107" s="172" t="s">
        <v>136</v>
      </c>
      <c r="F107" s="171" t="s">
        <v>53</v>
      </c>
      <c r="G107" s="328">
        <f t="shared" si="15"/>
        <v>1539000</v>
      </c>
      <c r="H107" s="328">
        <f t="shared" si="15"/>
        <v>1539000</v>
      </c>
      <c r="I107" s="328">
        <f t="shared" si="15"/>
        <v>1539000</v>
      </c>
    </row>
    <row r="108" spans="1:9" x14ac:dyDescent="0.25">
      <c r="A108" s="29" t="s">
        <v>177</v>
      </c>
      <c r="B108" s="88">
        <v>906</v>
      </c>
      <c r="C108" s="304">
        <v>14</v>
      </c>
      <c r="D108" s="172" t="s">
        <v>22</v>
      </c>
      <c r="E108" s="172" t="s">
        <v>136</v>
      </c>
      <c r="F108" s="171" t="s">
        <v>176</v>
      </c>
      <c r="G108" s="328">
        <v>1539000</v>
      </c>
      <c r="H108" s="328">
        <v>1539000</v>
      </c>
      <c r="I108" s="328">
        <v>1539000</v>
      </c>
    </row>
    <row r="109" spans="1:9" x14ac:dyDescent="0.25">
      <c r="A109" s="34" t="s">
        <v>69</v>
      </c>
      <c r="B109" s="80">
        <v>906</v>
      </c>
      <c r="C109" s="305">
        <v>14</v>
      </c>
      <c r="D109" s="263" t="s">
        <v>26</v>
      </c>
      <c r="E109" s="263" t="s">
        <v>131</v>
      </c>
      <c r="F109" s="264" t="s">
        <v>8</v>
      </c>
      <c r="G109" s="329">
        <f t="shared" ref="G109:I115" si="16">SUM(G110)</f>
        <v>9568700</v>
      </c>
      <c r="H109" s="329">
        <f t="shared" si="16"/>
        <v>0</v>
      </c>
      <c r="I109" s="329">
        <f t="shared" si="16"/>
        <v>0</v>
      </c>
    </row>
    <row r="110" spans="1:9" ht="26.25" x14ac:dyDescent="0.25">
      <c r="A110" s="187" t="s">
        <v>70</v>
      </c>
      <c r="B110" s="88">
        <v>906</v>
      </c>
      <c r="C110" s="306">
        <v>14</v>
      </c>
      <c r="D110" s="179" t="s">
        <v>26</v>
      </c>
      <c r="E110" s="172" t="s">
        <v>230</v>
      </c>
      <c r="F110" s="178" t="s">
        <v>8</v>
      </c>
      <c r="G110" s="328">
        <f t="shared" si="16"/>
        <v>9568700</v>
      </c>
      <c r="H110" s="328">
        <f t="shared" si="16"/>
        <v>0</v>
      </c>
      <c r="I110" s="328">
        <f t="shared" si="16"/>
        <v>0</v>
      </c>
    </row>
    <row r="111" spans="1:9" x14ac:dyDescent="0.25">
      <c r="A111" s="29" t="s">
        <v>52</v>
      </c>
      <c r="B111" s="88">
        <v>906</v>
      </c>
      <c r="C111" s="306">
        <v>14</v>
      </c>
      <c r="D111" s="179" t="s">
        <v>26</v>
      </c>
      <c r="E111" s="172" t="s">
        <v>230</v>
      </c>
      <c r="F111" s="178" t="s">
        <v>53</v>
      </c>
      <c r="G111" s="328">
        <f t="shared" si="16"/>
        <v>9568700</v>
      </c>
      <c r="H111" s="328">
        <f t="shared" si="16"/>
        <v>0</v>
      </c>
      <c r="I111" s="328">
        <f t="shared" si="16"/>
        <v>0</v>
      </c>
    </row>
    <row r="112" spans="1:9" x14ac:dyDescent="0.25">
      <c r="A112" s="29" t="s">
        <v>178</v>
      </c>
      <c r="B112" s="88">
        <v>906</v>
      </c>
      <c r="C112" s="306">
        <v>14</v>
      </c>
      <c r="D112" s="179" t="s">
        <v>26</v>
      </c>
      <c r="E112" s="172" t="s">
        <v>230</v>
      </c>
      <c r="F112" s="178" t="s">
        <v>176</v>
      </c>
      <c r="G112" s="328">
        <v>9568700</v>
      </c>
      <c r="H112" s="328">
        <v>0</v>
      </c>
      <c r="I112" s="328">
        <v>0</v>
      </c>
    </row>
    <row r="113" spans="1:9" x14ac:dyDescent="0.25">
      <c r="A113" s="222" t="s">
        <v>343</v>
      </c>
      <c r="B113" s="80">
        <v>906</v>
      </c>
      <c r="C113" s="305">
        <v>99</v>
      </c>
      <c r="D113" s="263" t="s">
        <v>7</v>
      </c>
      <c r="E113" s="263" t="s">
        <v>131</v>
      </c>
      <c r="F113" s="264" t="s">
        <v>8</v>
      </c>
      <c r="G113" s="329">
        <f t="shared" si="16"/>
        <v>0</v>
      </c>
      <c r="H113" s="329">
        <f t="shared" si="16"/>
        <v>6336500</v>
      </c>
      <c r="I113" s="329">
        <f t="shared" si="16"/>
        <v>13512750</v>
      </c>
    </row>
    <row r="114" spans="1:9" x14ac:dyDescent="0.25">
      <c r="A114" s="187" t="s">
        <v>343</v>
      </c>
      <c r="B114" s="88">
        <v>906</v>
      </c>
      <c r="C114" s="306">
        <v>99</v>
      </c>
      <c r="D114" s="179">
        <v>99</v>
      </c>
      <c r="E114" s="214" t="s">
        <v>131</v>
      </c>
      <c r="F114" s="178" t="s">
        <v>8</v>
      </c>
      <c r="G114" s="328">
        <f t="shared" si="16"/>
        <v>0</v>
      </c>
      <c r="H114" s="328">
        <f t="shared" si="16"/>
        <v>6336500</v>
      </c>
      <c r="I114" s="328">
        <f t="shared" si="16"/>
        <v>13512750</v>
      </c>
    </row>
    <row r="115" spans="1:9" x14ac:dyDescent="0.25">
      <c r="A115" s="175" t="s">
        <v>343</v>
      </c>
      <c r="B115" s="88">
        <v>906</v>
      </c>
      <c r="C115" s="306">
        <v>99</v>
      </c>
      <c r="D115" s="179">
        <v>99</v>
      </c>
      <c r="E115" s="172">
        <v>7000080080</v>
      </c>
      <c r="F115" s="178" t="s">
        <v>8</v>
      </c>
      <c r="G115" s="328">
        <f t="shared" si="16"/>
        <v>0</v>
      </c>
      <c r="H115" s="328">
        <f t="shared" si="16"/>
        <v>6336500</v>
      </c>
      <c r="I115" s="328">
        <f t="shared" si="16"/>
        <v>13512750</v>
      </c>
    </row>
    <row r="116" spans="1:9" x14ac:dyDescent="0.25">
      <c r="A116" s="175" t="s">
        <v>343</v>
      </c>
      <c r="B116" s="88">
        <v>906</v>
      </c>
      <c r="C116" s="306">
        <v>99</v>
      </c>
      <c r="D116" s="179">
        <v>99</v>
      </c>
      <c r="E116" s="172">
        <v>7000080080</v>
      </c>
      <c r="F116" s="178" t="s">
        <v>344</v>
      </c>
      <c r="G116" s="328">
        <v>0</v>
      </c>
      <c r="H116" s="328">
        <v>6336500</v>
      </c>
      <c r="I116" s="328">
        <v>13512750</v>
      </c>
    </row>
    <row r="117" spans="1:9" ht="36" x14ac:dyDescent="0.25">
      <c r="A117" s="44" t="s">
        <v>71</v>
      </c>
      <c r="B117" s="153">
        <v>926</v>
      </c>
      <c r="C117" s="258" t="s">
        <v>7</v>
      </c>
      <c r="D117" s="259" t="s">
        <v>7</v>
      </c>
      <c r="E117" s="259" t="s">
        <v>131</v>
      </c>
      <c r="F117" s="259" t="s">
        <v>8</v>
      </c>
      <c r="G117" s="280">
        <f>SUM(G123+G131+G118)</f>
        <v>61300193</v>
      </c>
      <c r="H117" s="280">
        <f>SUM(H123+H131+H118)</f>
        <v>61775958</v>
      </c>
      <c r="I117" s="280">
        <f>SUM(I123+I131+I118)</f>
        <v>62445473</v>
      </c>
    </row>
    <row r="118" spans="1:9" ht="18" x14ac:dyDescent="0.25">
      <c r="A118" s="198" t="s">
        <v>90</v>
      </c>
      <c r="B118" s="114">
        <v>926</v>
      </c>
      <c r="C118" s="199" t="s">
        <v>43</v>
      </c>
      <c r="D118" s="202" t="s">
        <v>7</v>
      </c>
      <c r="E118" s="202" t="s">
        <v>131</v>
      </c>
      <c r="F118" s="199" t="s">
        <v>8</v>
      </c>
      <c r="G118" s="280">
        <f t="shared" ref="G118:I121" si="17">SUM(G119)</f>
        <v>15000</v>
      </c>
      <c r="H118" s="280">
        <f t="shared" si="17"/>
        <v>0</v>
      </c>
      <c r="I118" s="280">
        <f t="shared" si="17"/>
        <v>0</v>
      </c>
    </row>
    <row r="119" spans="1:9" ht="26.25" x14ac:dyDescent="0.25">
      <c r="A119" s="195" t="s">
        <v>95</v>
      </c>
      <c r="B119" s="80">
        <v>926</v>
      </c>
      <c r="C119" s="268" t="s">
        <v>43</v>
      </c>
      <c r="D119" s="262" t="s">
        <v>96</v>
      </c>
      <c r="E119" s="266" t="s">
        <v>131</v>
      </c>
      <c r="F119" s="267" t="s">
        <v>8</v>
      </c>
      <c r="G119" s="297">
        <f t="shared" si="17"/>
        <v>15000</v>
      </c>
      <c r="H119" s="297">
        <f t="shared" si="17"/>
        <v>0</v>
      </c>
      <c r="I119" s="297">
        <f t="shared" si="17"/>
        <v>0</v>
      </c>
    </row>
    <row r="120" spans="1:9" x14ac:dyDescent="0.25">
      <c r="A120" s="182" t="s">
        <v>232</v>
      </c>
      <c r="B120" s="204" t="s">
        <v>72</v>
      </c>
      <c r="C120" s="268" t="s">
        <v>43</v>
      </c>
      <c r="D120" s="262" t="s">
        <v>96</v>
      </c>
      <c r="E120" s="200" t="s">
        <v>233</v>
      </c>
      <c r="F120" s="201" t="s">
        <v>8</v>
      </c>
      <c r="G120" s="297">
        <f t="shared" si="17"/>
        <v>15000</v>
      </c>
      <c r="H120" s="297">
        <f t="shared" si="17"/>
        <v>0</v>
      </c>
      <c r="I120" s="297">
        <f t="shared" si="17"/>
        <v>0</v>
      </c>
    </row>
    <row r="121" spans="1:9" x14ac:dyDescent="0.25">
      <c r="A121" s="184" t="s">
        <v>12</v>
      </c>
      <c r="B121" s="178" t="s">
        <v>72</v>
      </c>
      <c r="C121" s="205" t="s">
        <v>43</v>
      </c>
      <c r="D121" s="197" t="s">
        <v>96</v>
      </c>
      <c r="E121" s="216" t="s">
        <v>233</v>
      </c>
      <c r="F121" s="171" t="s">
        <v>13</v>
      </c>
      <c r="G121" s="261">
        <f t="shared" si="17"/>
        <v>15000</v>
      </c>
      <c r="H121" s="261">
        <f t="shared" si="17"/>
        <v>0</v>
      </c>
      <c r="I121" s="261">
        <f t="shared" si="17"/>
        <v>0</v>
      </c>
    </row>
    <row r="122" spans="1:9" ht="23.25" x14ac:dyDescent="0.25">
      <c r="A122" s="175" t="s">
        <v>181</v>
      </c>
      <c r="B122" s="178" t="s">
        <v>72</v>
      </c>
      <c r="C122" s="205" t="s">
        <v>43</v>
      </c>
      <c r="D122" s="197" t="s">
        <v>96</v>
      </c>
      <c r="E122" s="216" t="s">
        <v>233</v>
      </c>
      <c r="F122" s="171" t="s">
        <v>15</v>
      </c>
      <c r="G122" s="261">
        <v>15000</v>
      </c>
      <c r="H122" s="261">
        <v>0</v>
      </c>
      <c r="I122" s="261">
        <v>0</v>
      </c>
    </row>
    <row r="123" spans="1:9" ht="18" x14ac:dyDescent="0.25">
      <c r="A123" s="43" t="s">
        <v>18</v>
      </c>
      <c r="B123" s="258" t="s">
        <v>72</v>
      </c>
      <c r="C123" s="258" t="s">
        <v>20</v>
      </c>
      <c r="D123" s="259" t="s">
        <v>7</v>
      </c>
      <c r="E123" s="259" t="s">
        <v>131</v>
      </c>
      <c r="F123" s="258" t="s">
        <v>8</v>
      </c>
      <c r="G123" s="280">
        <f>SUM(G124)</f>
        <v>11081231</v>
      </c>
      <c r="H123" s="280">
        <f>SUM(H124)</f>
        <v>11081049</v>
      </c>
      <c r="I123" s="280">
        <f>SUM(I124)</f>
        <v>11081049</v>
      </c>
    </row>
    <row r="124" spans="1:9" x14ac:dyDescent="0.25">
      <c r="A124" s="174" t="s">
        <v>196</v>
      </c>
      <c r="B124" s="80">
        <v>926</v>
      </c>
      <c r="C124" s="262" t="s">
        <v>20</v>
      </c>
      <c r="D124" s="264" t="s">
        <v>10</v>
      </c>
      <c r="E124" s="263" t="s">
        <v>131</v>
      </c>
      <c r="F124" s="264" t="s">
        <v>8</v>
      </c>
      <c r="G124" s="280">
        <f>SUM(G125+G128)</f>
        <v>11081231</v>
      </c>
      <c r="H124" s="280">
        <f>SUM(H125+H128)</f>
        <v>11081049</v>
      </c>
      <c r="I124" s="280">
        <f>SUM(I125+I128)</f>
        <v>11081049</v>
      </c>
    </row>
    <row r="125" spans="1:9" x14ac:dyDescent="0.25">
      <c r="A125" s="38" t="s">
        <v>234</v>
      </c>
      <c r="B125" s="88">
        <v>926</v>
      </c>
      <c r="C125" s="171" t="s">
        <v>20</v>
      </c>
      <c r="D125" s="173" t="s">
        <v>10</v>
      </c>
      <c r="E125" s="179" t="s">
        <v>235</v>
      </c>
      <c r="F125" s="171" t="s">
        <v>8</v>
      </c>
      <c r="G125" s="261">
        <f t="shared" ref="G125:I126" si="18">SUM(G126)</f>
        <v>11057231</v>
      </c>
      <c r="H125" s="261">
        <f t="shared" si="18"/>
        <v>11057049</v>
      </c>
      <c r="I125" s="261">
        <f t="shared" si="18"/>
        <v>11057049</v>
      </c>
    </row>
    <row r="126" spans="1:9" ht="23.25" x14ac:dyDescent="0.25">
      <c r="A126" s="36" t="s">
        <v>16</v>
      </c>
      <c r="B126" s="88">
        <v>926</v>
      </c>
      <c r="C126" s="171" t="s">
        <v>20</v>
      </c>
      <c r="D126" s="173" t="s">
        <v>10</v>
      </c>
      <c r="E126" s="179" t="s">
        <v>235</v>
      </c>
      <c r="F126" s="171" t="s">
        <v>17</v>
      </c>
      <c r="G126" s="261">
        <f t="shared" si="18"/>
        <v>11057231</v>
      </c>
      <c r="H126" s="261">
        <f t="shared" si="18"/>
        <v>11057049</v>
      </c>
      <c r="I126" s="261">
        <f t="shared" si="18"/>
        <v>11057049</v>
      </c>
    </row>
    <row r="127" spans="1:9" x14ac:dyDescent="0.25">
      <c r="A127" s="176" t="s">
        <v>171</v>
      </c>
      <c r="B127" s="88">
        <v>926</v>
      </c>
      <c r="C127" s="171" t="s">
        <v>20</v>
      </c>
      <c r="D127" s="173" t="s">
        <v>10</v>
      </c>
      <c r="E127" s="179" t="s">
        <v>235</v>
      </c>
      <c r="F127" s="171" t="s">
        <v>170</v>
      </c>
      <c r="G127" s="261">
        <v>11057231</v>
      </c>
      <c r="H127" s="261">
        <v>11057049</v>
      </c>
      <c r="I127" s="261">
        <v>11057049</v>
      </c>
    </row>
    <row r="128" spans="1:9" ht="64.5" x14ac:dyDescent="0.25">
      <c r="A128" s="37" t="s">
        <v>24</v>
      </c>
      <c r="B128" s="88">
        <v>926</v>
      </c>
      <c r="C128" s="171" t="s">
        <v>20</v>
      </c>
      <c r="D128" s="173" t="s">
        <v>10</v>
      </c>
      <c r="E128" s="179" t="s">
        <v>137</v>
      </c>
      <c r="F128" s="178" t="s">
        <v>8</v>
      </c>
      <c r="G128" s="261">
        <f t="shared" ref="G128:I129" si="19">SUM(G129)</f>
        <v>24000</v>
      </c>
      <c r="H128" s="261">
        <f t="shared" si="19"/>
        <v>24000</v>
      </c>
      <c r="I128" s="261">
        <f t="shared" si="19"/>
        <v>24000</v>
      </c>
    </row>
    <row r="129" spans="1:9" ht="23.25" x14ac:dyDescent="0.25">
      <c r="A129" s="36" t="s">
        <v>16</v>
      </c>
      <c r="B129" s="88">
        <v>926</v>
      </c>
      <c r="C129" s="171" t="s">
        <v>20</v>
      </c>
      <c r="D129" s="173" t="s">
        <v>10</v>
      </c>
      <c r="E129" s="179" t="s">
        <v>137</v>
      </c>
      <c r="F129" s="171" t="s">
        <v>17</v>
      </c>
      <c r="G129" s="261">
        <f t="shared" si="19"/>
        <v>24000</v>
      </c>
      <c r="H129" s="261">
        <f t="shared" si="19"/>
        <v>24000</v>
      </c>
      <c r="I129" s="261">
        <f t="shared" si="19"/>
        <v>24000</v>
      </c>
    </row>
    <row r="130" spans="1:9" x14ac:dyDescent="0.25">
      <c r="A130" s="176" t="s">
        <v>171</v>
      </c>
      <c r="B130" s="88">
        <v>926</v>
      </c>
      <c r="C130" s="171" t="s">
        <v>20</v>
      </c>
      <c r="D130" s="173" t="s">
        <v>10</v>
      </c>
      <c r="E130" s="179" t="s">
        <v>137</v>
      </c>
      <c r="F130" s="171" t="s">
        <v>170</v>
      </c>
      <c r="G130" s="261">
        <v>24000</v>
      </c>
      <c r="H130" s="261">
        <v>24000</v>
      </c>
      <c r="I130" s="261">
        <v>24000</v>
      </c>
    </row>
    <row r="131" spans="1:9" ht="18" x14ac:dyDescent="0.25">
      <c r="A131" s="42" t="s">
        <v>199</v>
      </c>
      <c r="B131" s="199" t="s">
        <v>72</v>
      </c>
      <c r="C131" s="199" t="s">
        <v>65</v>
      </c>
      <c r="D131" s="203" t="s">
        <v>7</v>
      </c>
      <c r="E131" s="202" t="s">
        <v>131</v>
      </c>
      <c r="F131" s="202" t="s">
        <v>8</v>
      </c>
      <c r="G131" s="280">
        <f>SUM(G132+G155+G148)</f>
        <v>50203962</v>
      </c>
      <c r="H131" s="280">
        <f>SUM(H132+H155+H148)</f>
        <v>50694909</v>
      </c>
      <c r="I131" s="280">
        <f>SUM(I132+I155+I148)</f>
        <v>51364424</v>
      </c>
    </row>
    <row r="132" spans="1:9" x14ac:dyDescent="0.25">
      <c r="A132" s="35" t="s">
        <v>66</v>
      </c>
      <c r="B132" s="80">
        <v>926</v>
      </c>
      <c r="C132" s="262" t="s">
        <v>65</v>
      </c>
      <c r="D132" s="264" t="s">
        <v>22</v>
      </c>
      <c r="E132" s="263" t="s">
        <v>131</v>
      </c>
      <c r="F132" s="264" t="s">
        <v>8</v>
      </c>
      <c r="G132" s="280">
        <f>SUM(G133+G139+G142+G136+G145)</f>
        <v>35613649</v>
      </c>
      <c r="H132" s="280">
        <f t="shared" ref="H132:I132" si="20">SUM(H133+H139+H142+H136+H145)</f>
        <v>35815977</v>
      </c>
      <c r="I132" s="280">
        <f t="shared" si="20"/>
        <v>36482565</v>
      </c>
    </row>
    <row r="133" spans="1:9" x14ac:dyDescent="0.25">
      <c r="A133" s="38" t="s">
        <v>74</v>
      </c>
      <c r="B133" s="114">
        <v>926</v>
      </c>
      <c r="C133" s="199" t="s">
        <v>65</v>
      </c>
      <c r="D133" s="203" t="s">
        <v>22</v>
      </c>
      <c r="E133" s="200" t="s">
        <v>237</v>
      </c>
      <c r="F133" s="203" t="s">
        <v>8</v>
      </c>
      <c r="G133" s="280">
        <f t="shared" ref="G133:I134" si="21">SUM(G134)</f>
        <v>8735469</v>
      </c>
      <c r="H133" s="280">
        <f t="shared" si="21"/>
        <v>17742737</v>
      </c>
      <c r="I133" s="280">
        <f t="shared" si="21"/>
        <v>18409325</v>
      </c>
    </row>
    <row r="134" spans="1:9" ht="23.25" x14ac:dyDescent="0.25">
      <c r="A134" s="36" t="s">
        <v>16</v>
      </c>
      <c r="B134" s="88">
        <v>926</v>
      </c>
      <c r="C134" s="171" t="s">
        <v>65</v>
      </c>
      <c r="D134" s="173" t="s">
        <v>22</v>
      </c>
      <c r="E134" s="216" t="s">
        <v>237</v>
      </c>
      <c r="F134" s="171" t="s">
        <v>17</v>
      </c>
      <c r="G134" s="261">
        <f t="shared" si="21"/>
        <v>8735469</v>
      </c>
      <c r="H134" s="261">
        <f t="shared" si="21"/>
        <v>17742737</v>
      </c>
      <c r="I134" s="261">
        <f t="shared" si="21"/>
        <v>18409325</v>
      </c>
    </row>
    <row r="135" spans="1:9" x14ac:dyDescent="0.25">
      <c r="A135" s="176" t="s">
        <v>171</v>
      </c>
      <c r="B135" s="88">
        <v>926</v>
      </c>
      <c r="C135" s="171" t="s">
        <v>65</v>
      </c>
      <c r="D135" s="173" t="s">
        <v>22</v>
      </c>
      <c r="E135" s="216" t="s">
        <v>237</v>
      </c>
      <c r="F135" s="171" t="s">
        <v>170</v>
      </c>
      <c r="G135" s="261">
        <v>8735469</v>
      </c>
      <c r="H135" s="261">
        <v>17742737</v>
      </c>
      <c r="I135" s="261">
        <v>18409325</v>
      </c>
    </row>
    <row r="136" spans="1:9" ht="92.25" customHeight="1" x14ac:dyDescent="0.25">
      <c r="A136" s="182" t="s">
        <v>238</v>
      </c>
      <c r="B136" s="114">
        <v>926</v>
      </c>
      <c r="C136" s="199" t="s">
        <v>65</v>
      </c>
      <c r="D136" s="203" t="s">
        <v>22</v>
      </c>
      <c r="E136" s="200" t="s">
        <v>239</v>
      </c>
      <c r="F136" s="203" t="s">
        <v>8</v>
      </c>
      <c r="G136" s="297">
        <f>SUM(G138)</f>
        <v>8470000</v>
      </c>
      <c r="H136" s="297">
        <f>SUM(H138)</f>
        <v>0</v>
      </c>
      <c r="I136" s="297">
        <f>SUM(I138)</f>
        <v>0</v>
      </c>
    </row>
    <row r="137" spans="1:9" ht="23.25" x14ac:dyDescent="0.25">
      <c r="A137" s="175" t="s">
        <v>16</v>
      </c>
      <c r="B137" s="88">
        <v>926</v>
      </c>
      <c r="C137" s="171" t="s">
        <v>65</v>
      </c>
      <c r="D137" s="173" t="s">
        <v>22</v>
      </c>
      <c r="E137" s="216" t="s">
        <v>239</v>
      </c>
      <c r="F137" s="171" t="s">
        <v>17</v>
      </c>
      <c r="G137" s="261">
        <f>SUM(G138)</f>
        <v>8470000</v>
      </c>
      <c r="H137" s="261">
        <f>SUM(H138)</f>
        <v>0</v>
      </c>
      <c r="I137" s="261">
        <f>SUM(I138)</f>
        <v>0</v>
      </c>
    </row>
    <row r="138" spans="1:9" x14ac:dyDescent="0.25">
      <c r="A138" s="176" t="s">
        <v>171</v>
      </c>
      <c r="B138" s="88">
        <v>926</v>
      </c>
      <c r="C138" s="171" t="s">
        <v>65</v>
      </c>
      <c r="D138" s="173" t="s">
        <v>22</v>
      </c>
      <c r="E138" s="216" t="s">
        <v>239</v>
      </c>
      <c r="F138" s="171" t="s">
        <v>170</v>
      </c>
      <c r="G138" s="261">
        <v>8470000</v>
      </c>
      <c r="H138" s="261">
        <v>0</v>
      </c>
      <c r="I138" s="261">
        <v>0</v>
      </c>
    </row>
    <row r="139" spans="1:9" x14ac:dyDescent="0.25">
      <c r="A139" s="38" t="s">
        <v>240</v>
      </c>
      <c r="B139" s="114">
        <v>926</v>
      </c>
      <c r="C139" s="199" t="s">
        <v>65</v>
      </c>
      <c r="D139" s="203" t="s">
        <v>22</v>
      </c>
      <c r="E139" s="200" t="s">
        <v>241</v>
      </c>
      <c r="F139" s="203" t="s">
        <v>8</v>
      </c>
      <c r="G139" s="297">
        <f t="shared" ref="G139:I140" si="22">SUM(G140)</f>
        <v>18248300</v>
      </c>
      <c r="H139" s="297">
        <f t="shared" si="22"/>
        <v>17974660</v>
      </c>
      <c r="I139" s="297">
        <f t="shared" si="22"/>
        <v>17974660</v>
      </c>
    </row>
    <row r="140" spans="1:9" ht="23.25" x14ac:dyDescent="0.25">
      <c r="A140" s="36" t="s">
        <v>16</v>
      </c>
      <c r="B140" s="88">
        <v>926</v>
      </c>
      <c r="C140" s="171" t="s">
        <v>65</v>
      </c>
      <c r="D140" s="173" t="s">
        <v>22</v>
      </c>
      <c r="E140" s="216" t="s">
        <v>241</v>
      </c>
      <c r="F140" s="171" t="s">
        <v>17</v>
      </c>
      <c r="G140" s="261">
        <f t="shared" si="22"/>
        <v>18248300</v>
      </c>
      <c r="H140" s="261">
        <f t="shared" si="22"/>
        <v>17974660</v>
      </c>
      <c r="I140" s="261">
        <f t="shared" si="22"/>
        <v>17974660</v>
      </c>
    </row>
    <row r="141" spans="1:9" x14ac:dyDescent="0.25">
      <c r="A141" s="176" t="s">
        <v>171</v>
      </c>
      <c r="B141" s="88">
        <v>926</v>
      </c>
      <c r="C141" s="171" t="s">
        <v>65</v>
      </c>
      <c r="D141" s="173" t="s">
        <v>22</v>
      </c>
      <c r="E141" s="216" t="s">
        <v>241</v>
      </c>
      <c r="F141" s="171" t="s">
        <v>170</v>
      </c>
      <c r="G141" s="261">
        <v>18248300</v>
      </c>
      <c r="H141" s="261">
        <v>17974660</v>
      </c>
      <c r="I141" s="261">
        <v>17974660</v>
      </c>
    </row>
    <row r="142" spans="1:9" ht="72.75" x14ac:dyDescent="0.25">
      <c r="A142" s="87" t="s">
        <v>67</v>
      </c>
      <c r="B142" s="114">
        <v>926</v>
      </c>
      <c r="C142" s="199" t="s">
        <v>65</v>
      </c>
      <c r="D142" s="203" t="s">
        <v>22</v>
      </c>
      <c r="E142" s="200" t="s">
        <v>138</v>
      </c>
      <c r="F142" s="203" t="s">
        <v>8</v>
      </c>
      <c r="G142" s="280">
        <f t="shared" ref="G142:I143" si="23">SUM(G143)</f>
        <v>98580</v>
      </c>
      <c r="H142" s="280">
        <f t="shared" si="23"/>
        <v>98580</v>
      </c>
      <c r="I142" s="280">
        <f t="shared" si="23"/>
        <v>98580</v>
      </c>
    </row>
    <row r="143" spans="1:9" ht="23.25" x14ac:dyDescent="0.25">
      <c r="A143" s="82" t="s">
        <v>16</v>
      </c>
      <c r="B143" s="88">
        <v>926</v>
      </c>
      <c r="C143" s="171" t="s">
        <v>65</v>
      </c>
      <c r="D143" s="173" t="s">
        <v>22</v>
      </c>
      <c r="E143" s="216" t="s">
        <v>138</v>
      </c>
      <c r="F143" s="171" t="s">
        <v>17</v>
      </c>
      <c r="G143" s="281">
        <f t="shared" si="23"/>
        <v>98580</v>
      </c>
      <c r="H143" s="281">
        <f t="shared" si="23"/>
        <v>98580</v>
      </c>
      <c r="I143" s="281">
        <f t="shared" si="23"/>
        <v>98580</v>
      </c>
    </row>
    <row r="144" spans="1:9" x14ac:dyDescent="0.25">
      <c r="A144" s="176" t="s">
        <v>171</v>
      </c>
      <c r="B144" s="88">
        <v>926</v>
      </c>
      <c r="C144" s="171" t="s">
        <v>65</v>
      </c>
      <c r="D144" s="173" t="s">
        <v>22</v>
      </c>
      <c r="E144" s="216" t="s">
        <v>138</v>
      </c>
      <c r="F144" s="171" t="s">
        <v>170</v>
      </c>
      <c r="G144" s="261">
        <v>98580</v>
      </c>
      <c r="H144" s="261">
        <v>98580</v>
      </c>
      <c r="I144" s="261">
        <v>98580</v>
      </c>
    </row>
    <row r="145" spans="1:9" ht="48.75" x14ac:dyDescent="0.25">
      <c r="A145" s="213" t="s">
        <v>345</v>
      </c>
      <c r="B145" s="114">
        <v>926</v>
      </c>
      <c r="C145" s="199" t="s">
        <v>65</v>
      </c>
      <c r="D145" s="203" t="s">
        <v>22</v>
      </c>
      <c r="E145" s="200" t="s">
        <v>346</v>
      </c>
      <c r="F145" s="203" t="s">
        <v>8</v>
      </c>
      <c r="G145" s="280">
        <f t="shared" ref="G145:H146" si="24">SUM(G146)</f>
        <v>61300</v>
      </c>
      <c r="H145" s="280">
        <f t="shared" si="24"/>
        <v>0</v>
      </c>
      <c r="I145" s="261"/>
    </row>
    <row r="146" spans="1:9" ht="23.25" x14ac:dyDescent="0.25">
      <c r="A146" s="175" t="s">
        <v>16</v>
      </c>
      <c r="B146" s="88">
        <v>926</v>
      </c>
      <c r="C146" s="171" t="s">
        <v>65</v>
      </c>
      <c r="D146" s="173" t="s">
        <v>22</v>
      </c>
      <c r="E146" s="216" t="s">
        <v>346</v>
      </c>
      <c r="F146" s="171" t="s">
        <v>17</v>
      </c>
      <c r="G146" s="281">
        <f t="shared" si="24"/>
        <v>61300</v>
      </c>
      <c r="H146" s="281">
        <f t="shared" si="24"/>
        <v>0</v>
      </c>
      <c r="I146" s="261"/>
    </row>
    <row r="147" spans="1:9" x14ac:dyDescent="0.25">
      <c r="A147" s="176" t="s">
        <v>171</v>
      </c>
      <c r="B147" s="88">
        <v>926</v>
      </c>
      <c r="C147" s="171" t="s">
        <v>65</v>
      </c>
      <c r="D147" s="173" t="s">
        <v>22</v>
      </c>
      <c r="E147" s="216" t="s">
        <v>346</v>
      </c>
      <c r="F147" s="171" t="s">
        <v>170</v>
      </c>
      <c r="G147" s="261">
        <v>61300</v>
      </c>
      <c r="H147" s="261">
        <v>0</v>
      </c>
      <c r="I147" s="261"/>
    </row>
    <row r="148" spans="1:9" x14ac:dyDescent="0.25">
      <c r="A148" s="170" t="s">
        <v>190</v>
      </c>
      <c r="B148" s="80">
        <v>926</v>
      </c>
      <c r="C148" s="262" t="s">
        <v>65</v>
      </c>
      <c r="D148" s="264" t="s">
        <v>26</v>
      </c>
      <c r="E148" s="263" t="s">
        <v>131</v>
      </c>
      <c r="F148" s="264" t="s">
        <v>8</v>
      </c>
      <c r="G148" s="297">
        <f>SUM(G149+G152)</f>
        <v>3291326</v>
      </c>
      <c r="H148" s="297">
        <f>SUM(H149+H152)</f>
        <v>3516077</v>
      </c>
      <c r="I148" s="297">
        <f>SUM(I149+I152)</f>
        <v>3516077</v>
      </c>
    </row>
    <row r="149" spans="1:9" x14ac:dyDescent="0.25">
      <c r="A149" s="182" t="s">
        <v>75</v>
      </c>
      <c r="B149" s="114">
        <v>926</v>
      </c>
      <c r="C149" s="199" t="s">
        <v>65</v>
      </c>
      <c r="D149" s="203" t="s">
        <v>26</v>
      </c>
      <c r="E149" s="200" t="s">
        <v>242</v>
      </c>
      <c r="F149" s="203" t="s">
        <v>8</v>
      </c>
      <c r="G149" s="297">
        <f>SUM(G150)</f>
        <v>761326</v>
      </c>
      <c r="H149" s="297">
        <f>SUM(H150)</f>
        <v>3516077</v>
      </c>
      <c r="I149" s="297">
        <f>SUM(I150)</f>
        <v>3516077</v>
      </c>
    </row>
    <row r="150" spans="1:9" ht="23.25" x14ac:dyDescent="0.25">
      <c r="A150" s="175" t="s">
        <v>16</v>
      </c>
      <c r="B150" s="88">
        <v>926</v>
      </c>
      <c r="C150" s="171" t="s">
        <v>65</v>
      </c>
      <c r="D150" s="173" t="s">
        <v>26</v>
      </c>
      <c r="E150" s="216" t="s">
        <v>242</v>
      </c>
      <c r="F150" s="171" t="s">
        <v>17</v>
      </c>
      <c r="G150" s="261">
        <f t="shared" ref="G150:I150" si="25">SUM(G151)</f>
        <v>761326</v>
      </c>
      <c r="H150" s="261">
        <f t="shared" si="25"/>
        <v>3516077</v>
      </c>
      <c r="I150" s="261">
        <f t="shared" si="25"/>
        <v>3516077</v>
      </c>
    </row>
    <row r="151" spans="1:9" x14ac:dyDescent="0.25">
      <c r="A151" s="176" t="s">
        <v>171</v>
      </c>
      <c r="B151" s="88">
        <v>926</v>
      </c>
      <c r="C151" s="171" t="s">
        <v>65</v>
      </c>
      <c r="D151" s="218" t="s">
        <v>26</v>
      </c>
      <c r="E151" s="216" t="s">
        <v>242</v>
      </c>
      <c r="F151" s="171" t="s">
        <v>170</v>
      </c>
      <c r="G151" s="261">
        <v>761326</v>
      </c>
      <c r="H151" s="261">
        <v>3516077</v>
      </c>
      <c r="I151" s="261">
        <v>3516077</v>
      </c>
    </row>
    <row r="152" spans="1:9" ht="87" customHeight="1" x14ac:dyDescent="0.25">
      <c r="A152" s="182" t="s">
        <v>243</v>
      </c>
      <c r="B152" s="114">
        <v>926</v>
      </c>
      <c r="C152" s="199" t="s">
        <v>65</v>
      </c>
      <c r="D152" s="203" t="s">
        <v>26</v>
      </c>
      <c r="E152" s="200" t="s">
        <v>244</v>
      </c>
      <c r="F152" s="203" t="s">
        <v>8</v>
      </c>
      <c r="G152" s="297">
        <f t="shared" ref="G152:I153" si="26">SUM(G153)</f>
        <v>2530000</v>
      </c>
      <c r="H152" s="297">
        <f t="shared" si="26"/>
        <v>0</v>
      </c>
      <c r="I152" s="297">
        <f t="shared" si="26"/>
        <v>0</v>
      </c>
    </row>
    <row r="153" spans="1:9" ht="23.25" x14ac:dyDescent="0.25">
      <c r="A153" s="175" t="s">
        <v>16</v>
      </c>
      <c r="B153" s="88">
        <v>926</v>
      </c>
      <c r="C153" s="171" t="s">
        <v>65</v>
      </c>
      <c r="D153" s="173" t="s">
        <v>26</v>
      </c>
      <c r="E153" s="216" t="s">
        <v>244</v>
      </c>
      <c r="F153" s="171" t="s">
        <v>17</v>
      </c>
      <c r="G153" s="261">
        <f t="shared" si="26"/>
        <v>2530000</v>
      </c>
      <c r="H153" s="261">
        <f t="shared" si="26"/>
        <v>0</v>
      </c>
      <c r="I153" s="261">
        <f t="shared" si="26"/>
        <v>0</v>
      </c>
    </row>
    <row r="154" spans="1:9" x14ac:dyDescent="0.25">
      <c r="A154" s="176" t="s">
        <v>171</v>
      </c>
      <c r="B154" s="88">
        <v>926</v>
      </c>
      <c r="C154" s="171" t="s">
        <v>65</v>
      </c>
      <c r="D154" s="218" t="s">
        <v>26</v>
      </c>
      <c r="E154" s="216" t="s">
        <v>244</v>
      </c>
      <c r="F154" s="171" t="s">
        <v>170</v>
      </c>
      <c r="G154" s="261">
        <v>2530000</v>
      </c>
      <c r="H154" s="261">
        <v>0</v>
      </c>
      <c r="I154" s="261">
        <v>0</v>
      </c>
    </row>
    <row r="155" spans="1:9" ht="26.25" x14ac:dyDescent="0.25">
      <c r="A155" s="40" t="s">
        <v>200</v>
      </c>
      <c r="B155" s="268" t="s">
        <v>72</v>
      </c>
      <c r="C155" s="268" t="s">
        <v>65</v>
      </c>
      <c r="D155" s="268" t="s">
        <v>43</v>
      </c>
      <c r="E155" s="268" t="s">
        <v>131</v>
      </c>
      <c r="F155" s="268" t="s">
        <v>8</v>
      </c>
      <c r="G155" s="246">
        <f>SUM(G166+G156+G171+G163)</f>
        <v>11298987</v>
      </c>
      <c r="H155" s="246">
        <f>SUM(H166+H156+H171+H163)</f>
        <v>11362855</v>
      </c>
      <c r="I155" s="246">
        <f>SUM(I166+I156+I171+I163)</f>
        <v>11365782</v>
      </c>
    </row>
    <row r="156" spans="1:9" ht="39" x14ac:dyDescent="0.25">
      <c r="A156" s="182" t="s">
        <v>223</v>
      </c>
      <c r="B156" s="204" t="s">
        <v>72</v>
      </c>
      <c r="C156" s="199" t="s">
        <v>65</v>
      </c>
      <c r="D156" s="204" t="s">
        <v>43</v>
      </c>
      <c r="E156" s="200" t="s">
        <v>245</v>
      </c>
      <c r="F156" s="203" t="s">
        <v>8</v>
      </c>
      <c r="G156" s="297">
        <f>SUM(G157+G159+G161)</f>
        <v>9805936</v>
      </c>
      <c r="H156" s="297">
        <f>SUM(H157+H159+H161)</f>
        <v>9919436</v>
      </c>
      <c r="I156" s="297">
        <f>SUM(I157+I159+I161)</f>
        <v>9919436</v>
      </c>
    </row>
    <row r="157" spans="1:9" ht="43.5" x14ac:dyDescent="0.25">
      <c r="A157" s="184" t="s">
        <v>32</v>
      </c>
      <c r="B157" s="178" t="s">
        <v>72</v>
      </c>
      <c r="C157" s="171" t="s">
        <v>65</v>
      </c>
      <c r="D157" s="205" t="s">
        <v>43</v>
      </c>
      <c r="E157" s="216" t="s">
        <v>245</v>
      </c>
      <c r="F157" s="171" t="s">
        <v>33</v>
      </c>
      <c r="G157" s="261">
        <f>SUM(G158)</f>
        <v>9641956</v>
      </c>
      <c r="H157" s="261">
        <f>SUM(H158)</f>
        <v>9754419</v>
      </c>
      <c r="I157" s="261">
        <f>SUM(I158)</f>
        <v>9754419</v>
      </c>
    </row>
    <row r="158" spans="1:9" x14ac:dyDescent="0.25">
      <c r="A158" s="175" t="s">
        <v>36</v>
      </c>
      <c r="B158" s="178" t="s">
        <v>72</v>
      </c>
      <c r="C158" s="171" t="s">
        <v>65</v>
      </c>
      <c r="D158" s="205" t="s">
        <v>43</v>
      </c>
      <c r="E158" s="216" t="s">
        <v>245</v>
      </c>
      <c r="F158" s="171" t="s">
        <v>37</v>
      </c>
      <c r="G158" s="261">
        <v>9641956</v>
      </c>
      <c r="H158" s="261">
        <v>9754419</v>
      </c>
      <c r="I158" s="261">
        <v>9754419</v>
      </c>
    </row>
    <row r="159" spans="1:9" x14ac:dyDescent="0.25">
      <c r="A159" s="184" t="s">
        <v>12</v>
      </c>
      <c r="B159" s="178" t="s">
        <v>72</v>
      </c>
      <c r="C159" s="171" t="s">
        <v>65</v>
      </c>
      <c r="D159" s="205" t="s">
        <v>43</v>
      </c>
      <c r="E159" s="216" t="s">
        <v>245</v>
      </c>
      <c r="F159" s="171" t="s">
        <v>13</v>
      </c>
      <c r="G159" s="327">
        <f>SUM(G160)</f>
        <v>152480</v>
      </c>
      <c r="H159" s="327">
        <f>SUM(H160)</f>
        <v>153517</v>
      </c>
      <c r="I159" s="327">
        <f>SUM(I160)</f>
        <v>153517</v>
      </c>
    </row>
    <row r="160" spans="1:9" ht="33.75" x14ac:dyDescent="0.25">
      <c r="A160" s="291" t="s">
        <v>175</v>
      </c>
      <c r="B160" s="178" t="s">
        <v>72</v>
      </c>
      <c r="C160" s="171" t="s">
        <v>65</v>
      </c>
      <c r="D160" s="205" t="s">
        <v>43</v>
      </c>
      <c r="E160" s="216" t="s">
        <v>245</v>
      </c>
      <c r="F160" s="171" t="s">
        <v>15</v>
      </c>
      <c r="G160" s="261">
        <v>152480</v>
      </c>
      <c r="H160" s="261">
        <v>153517</v>
      </c>
      <c r="I160" s="261">
        <v>153517</v>
      </c>
    </row>
    <row r="161" spans="1:9" x14ac:dyDescent="0.25">
      <c r="A161" s="184" t="s">
        <v>38</v>
      </c>
      <c r="B161" s="178" t="s">
        <v>72</v>
      </c>
      <c r="C161" s="171" t="s">
        <v>65</v>
      </c>
      <c r="D161" s="205" t="s">
        <v>43</v>
      </c>
      <c r="E161" s="216" t="s">
        <v>245</v>
      </c>
      <c r="F161" s="171" t="s">
        <v>39</v>
      </c>
      <c r="G161" s="261">
        <f>SUM(G162)</f>
        <v>11500</v>
      </c>
      <c r="H161" s="261">
        <f>SUM(H162)</f>
        <v>11500</v>
      </c>
      <c r="I161" s="261">
        <f>SUM(I162)</f>
        <v>11500</v>
      </c>
    </row>
    <row r="162" spans="1:9" x14ac:dyDescent="0.25">
      <c r="A162" s="175" t="s">
        <v>161</v>
      </c>
      <c r="B162" s="178" t="s">
        <v>72</v>
      </c>
      <c r="C162" s="171" t="s">
        <v>65</v>
      </c>
      <c r="D162" s="205" t="s">
        <v>43</v>
      </c>
      <c r="E162" s="216" t="s">
        <v>245</v>
      </c>
      <c r="F162" s="171" t="s">
        <v>160</v>
      </c>
      <c r="G162" s="281">
        <v>11500</v>
      </c>
      <c r="H162" s="281">
        <v>11500</v>
      </c>
      <c r="I162" s="281">
        <v>11500</v>
      </c>
    </row>
    <row r="163" spans="1:9" ht="90" x14ac:dyDescent="0.25">
      <c r="A163" s="182" t="s">
        <v>67</v>
      </c>
      <c r="B163" s="178" t="s">
        <v>72</v>
      </c>
      <c r="C163" s="171" t="s">
        <v>65</v>
      </c>
      <c r="D163" s="205" t="s">
        <v>43</v>
      </c>
      <c r="E163" s="216" t="s">
        <v>138</v>
      </c>
      <c r="F163" s="205" t="s">
        <v>8</v>
      </c>
      <c r="G163" s="282">
        <f t="shared" ref="G163:I164" si="27">SUM(G164)</f>
        <v>6360</v>
      </c>
      <c r="H163" s="282">
        <f t="shared" si="27"/>
        <v>6360</v>
      </c>
      <c r="I163" s="282">
        <f t="shared" si="27"/>
        <v>6360</v>
      </c>
    </row>
    <row r="164" spans="1:9" x14ac:dyDescent="0.25">
      <c r="A164" s="175" t="s">
        <v>52</v>
      </c>
      <c r="B164" s="178" t="s">
        <v>72</v>
      </c>
      <c r="C164" s="171" t="s">
        <v>65</v>
      </c>
      <c r="D164" s="205" t="s">
        <v>43</v>
      </c>
      <c r="E164" s="216" t="s">
        <v>138</v>
      </c>
      <c r="F164" s="178" t="s">
        <v>53</v>
      </c>
      <c r="G164" s="282">
        <f t="shared" si="27"/>
        <v>6360</v>
      </c>
      <c r="H164" s="282">
        <f t="shared" si="27"/>
        <v>6360</v>
      </c>
      <c r="I164" s="282">
        <f t="shared" si="27"/>
        <v>6360</v>
      </c>
    </row>
    <row r="165" spans="1:9" x14ac:dyDescent="0.25">
      <c r="A165" s="175" t="s">
        <v>164</v>
      </c>
      <c r="B165" s="178" t="s">
        <v>72</v>
      </c>
      <c r="C165" s="171" t="s">
        <v>65</v>
      </c>
      <c r="D165" s="205" t="s">
        <v>43</v>
      </c>
      <c r="E165" s="216" t="s">
        <v>138</v>
      </c>
      <c r="F165" s="178" t="s">
        <v>163</v>
      </c>
      <c r="G165" s="282">
        <v>6360</v>
      </c>
      <c r="H165" s="282">
        <v>6360</v>
      </c>
      <c r="I165" s="282">
        <v>6360</v>
      </c>
    </row>
    <row r="166" spans="1:9" ht="24.75" x14ac:dyDescent="0.25">
      <c r="A166" s="41" t="s">
        <v>31</v>
      </c>
      <c r="B166" s="204" t="s">
        <v>72</v>
      </c>
      <c r="C166" s="204" t="s">
        <v>65</v>
      </c>
      <c r="D166" s="204" t="s">
        <v>43</v>
      </c>
      <c r="E166" s="200" t="s">
        <v>246</v>
      </c>
      <c r="F166" s="204" t="s">
        <v>8</v>
      </c>
      <c r="G166" s="246">
        <f>SUM(G167+G169)</f>
        <v>1386691</v>
      </c>
      <c r="H166" s="246">
        <f>SUM(H167+H169)</f>
        <v>1437059</v>
      </c>
      <c r="I166" s="246">
        <f>SUM(I167+I169)</f>
        <v>1439986</v>
      </c>
    </row>
    <row r="167" spans="1:9" ht="43.5" x14ac:dyDescent="0.25">
      <c r="A167" s="39" t="s">
        <v>32</v>
      </c>
      <c r="B167" s="178" t="s">
        <v>72</v>
      </c>
      <c r="C167" s="178" t="s">
        <v>65</v>
      </c>
      <c r="D167" s="178" t="s">
        <v>43</v>
      </c>
      <c r="E167" s="179" t="s">
        <v>246</v>
      </c>
      <c r="F167" s="178" t="s">
        <v>33</v>
      </c>
      <c r="G167" s="261">
        <f>SUM(G168)</f>
        <v>1118739</v>
      </c>
      <c r="H167" s="261">
        <f>SUM(H168)</f>
        <v>1165398</v>
      </c>
      <c r="I167" s="261">
        <f>SUM(I168)</f>
        <v>1165398</v>
      </c>
    </row>
    <row r="168" spans="1:9" x14ac:dyDescent="0.25">
      <c r="A168" s="36" t="s">
        <v>34</v>
      </c>
      <c r="B168" s="178" t="s">
        <v>72</v>
      </c>
      <c r="C168" s="178" t="s">
        <v>65</v>
      </c>
      <c r="D168" s="178" t="s">
        <v>43</v>
      </c>
      <c r="E168" s="179" t="s">
        <v>246</v>
      </c>
      <c r="F168" s="178" t="s">
        <v>35</v>
      </c>
      <c r="G168" s="261">
        <v>1118739</v>
      </c>
      <c r="H168" s="261">
        <v>1165398</v>
      </c>
      <c r="I168" s="261">
        <v>1165398</v>
      </c>
    </row>
    <row r="169" spans="1:9" x14ac:dyDescent="0.25">
      <c r="A169" s="39" t="s">
        <v>12</v>
      </c>
      <c r="B169" s="178" t="s">
        <v>72</v>
      </c>
      <c r="C169" s="178" t="s">
        <v>65</v>
      </c>
      <c r="D169" s="178" t="s">
        <v>43</v>
      </c>
      <c r="E169" s="179" t="s">
        <v>246</v>
      </c>
      <c r="F169" s="178" t="s">
        <v>13</v>
      </c>
      <c r="G169" s="261">
        <f>SUM(G170)</f>
        <v>267952</v>
      </c>
      <c r="H169" s="261">
        <f>SUM(H170)</f>
        <v>271661</v>
      </c>
      <c r="I169" s="261">
        <f>SUM(I170)</f>
        <v>274588</v>
      </c>
    </row>
    <row r="170" spans="1:9" ht="33.75" x14ac:dyDescent="0.25">
      <c r="A170" s="291" t="s">
        <v>175</v>
      </c>
      <c r="B170" s="178" t="s">
        <v>72</v>
      </c>
      <c r="C170" s="178" t="s">
        <v>65</v>
      </c>
      <c r="D170" s="178" t="s">
        <v>43</v>
      </c>
      <c r="E170" s="179" t="s">
        <v>246</v>
      </c>
      <c r="F170" s="178" t="s">
        <v>15</v>
      </c>
      <c r="G170" s="261">
        <v>267952</v>
      </c>
      <c r="H170" s="261">
        <v>271661</v>
      </c>
      <c r="I170" s="261">
        <v>274588</v>
      </c>
    </row>
    <row r="171" spans="1:9" x14ac:dyDescent="0.25">
      <c r="A171" s="213" t="s">
        <v>247</v>
      </c>
      <c r="B171" s="114">
        <v>926</v>
      </c>
      <c r="C171" s="199" t="s">
        <v>65</v>
      </c>
      <c r="D171" s="200" t="s">
        <v>43</v>
      </c>
      <c r="E171" s="200" t="s">
        <v>248</v>
      </c>
      <c r="F171" s="203" t="s">
        <v>8</v>
      </c>
      <c r="G171" s="280">
        <f>SUM(G172)</f>
        <v>100000</v>
      </c>
      <c r="H171" s="280">
        <f>SUM(H172)</f>
        <v>0</v>
      </c>
      <c r="I171" s="280">
        <f>SUM(I172)</f>
        <v>0</v>
      </c>
    </row>
    <row r="172" spans="1:9" x14ac:dyDescent="0.25">
      <c r="A172" s="184" t="s">
        <v>12</v>
      </c>
      <c r="B172" s="88">
        <v>926</v>
      </c>
      <c r="C172" s="171" t="s">
        <v>65</v>
      </c>
      <c r="D172" s="179" t="s">
        <v>43</v>
      </c>
      <c r="E172" s="216" t="s">
        <v>248</v>
      </c>
      <c r="F172" s="171" t="s">
        <v>13</v>
      </c>
      <c r="G172" s="261">
        <f>SUM(G173:G173)</f>
        <v>100000</v>
      </c>
      <c r="H172" s="261">
        <f>SUM(H173:H173)</f>
        <v>0</v>
      </c>
      <c r="I172" s="261">
        <f>SUM(I173:I173)</f>
        <v>0</v>
      </c>
    </row>
    <row r="173" spans="1:9" ht="23.25" x14ac:dyDescent="0.25">
      <c r="A173" s="175" t="s">
        <v>181</v>
      </c>
      <c r="B173" s="88">
        <v>926</v>
      </c>
      <c r="C173" s="171" t="s">
        <v>65</v>
      </c>
      <c r="D173" s="179" t="s">
        <v>43</v>
      </c>
      <c r="E173" s="216" t="s">
        <v>248</v>
      </c>
      <c r="F173" s="171" t="s">
        <v>15</v>
      </c>
      <c r="G173" s="261">
        <v>100000</v>
      </c>
      <c r="H173" s="261">
        <v>0</v>
      </c>
      <c r="I173" s="261">
        <v>0</v>
      </c>
    </row>
    <row r="174" spans="1:9" ht="23.45" customHeight="1" x14ac:dyDescent="0.25">
      <c r="A174" s="62" t="s">
        <v>76</v>
      </c>
      <c r="B174" s="114">
        <v>927</v>
      </c>
      <c r="C174" s="199" t="s">
        <v>7</v>
      </c>
      <c r="D174" s="202" t="s">
        <v>7</v>
      </c>
      <c r="E174" s="202" t="s">
        <v>131</v>
      </c>
      <c r="F174" s="202" t="s">
        <v>8</v>
      </c>
      <c r="G174" s="280">
        <f>SUM(G175+G223+G232+G262+G284+G289+G326+G218)</f>
        <v>89962795.150000006</v>
      </c>
      <c r="H174" s="280">
        <f>SUM(H175+H223+H232+H262+H284+H289+H326+H218)</f>
        <v>82171565.020000011</v>
      </c>
      <c r="I174" s="280">
        <f>SUM(I175+I223+I232+I262+I284+I289+I326+I218)</f>
        <v>87388874.879999995</v>
      </c>
    </row>
    <row r="175" spans="1:9" ht="15.75" x14ac:dyDescent="0.25">
      <c r="A175" s="58" t="s">
        <v>47</v>
      </c>
      <c r="B175" s="114">
        <v>927</v>
      </c>
      <c r="C175" s="199" t="s">
        <v>22</v>
      </c>
      <c r="D175" s="202" t="s">
        <v>7</v>
      </c>
      <c r="E175" s="202" t="s">
        <v>131</v>
      </c>
      <c r="F175" s="202" t="s">
        <v>8</v>
      </c>
      <c r="G175" s="280">
        <f>SUM(G176+G191+G195+G187)</f>
        <v>35095105</v>
      </c>
      <c r="H175" s="280">
        <f>SUM(H176+H191+H195+H187)</f>
        <v>30887836.82</v>
      </c>
      <c r="I175" s="280">
        <f>SUM(I176+I191+I195+I187)</f>
        <v>30404720.82</v>
      </c>
    </row>
    <row r="176" spans="1:9" ht="51.75" x14ac:dyDescent="0.25">
      <c r="A176" s="45" t="s">
        <v>205</v>
      </c>
      <c r="B176" s="80">
        <v>927</v>
      </c>
      <c r="C176" s="262" t="s">
        <v>22</v>
      </c>
      <c r="D176" s="263" t="s">
        <v>43</v>
      </c>
      <c r="E176" s="263" t="s">
        <v>131</v>
      </c>
      <c r="F176" s="264" t="s">
        <v>8</v>
      </c>
      <c r="G176" s="280">
        <f>SUM(G177+G180)</f>
        <v>25909487</v>
      </c>
      <c r="H176" s="280">
        <f t="shared" ref="H176:I176" si="28">SUM(H177+H180)</f>
        <v>25909487.82</v>
      </c>
      <c r="I176" s="280">
        <f t="shared" si="28"/>
        <v>25409487.82</v>
      </c>
    </row>
    <row r="177" spans="1:9" ht="39" x14ac:dyDescent="0.25">
      <c r="A177" s="52" t="s">
        <v>250</v>
      </c>
      <c r="B177" s="80">
        <v>927</v>
      </c>
      <c r="C177" s="262" t="s">
        <v>22</v>
      </c>
      <c r="D177" s="263" t="s">
        <v>43</v>
      </c>
      <c r="E177" s="263" t="s">
        <v>251</v>
      </c>
      <c r="F177" s="262" t="s">
        <v>8</v>
      </c>
      <c r="G177" s="280">
        <f t="shared" ref="G177:I178" si="29">SUM(G178)</f>
        <v>1257419</v>
      </c>
      <c r="H177" s="280">
        <f t="shared" si="29"/>
        <v>1257419</v>
      </c>
      <c r="I177" s="280">
        <f t="shared" si="29"/>
        <v>1257419</v>
      </c>
    </row>
    <row r="178" spans="1:9" ht="39.6" customHeight="1" x14ac:dyDescent="0.25">
      <c r="A178" s="50" t="s">
        <v>32</v>
      </c>
      <c r="B178" s="88">
        <v>927</v>
      </c>
      <c r="C178" s="171" t="s">
        <v>22</v>
      </c>
      <c r="D178" s="172" t="s">
        <v>43</v>
      </c>
      <c r="E178" s="214" t="s">
        <v>251</v>
      </c>
      <c r="F178" s="171" t="s">
        <v>33</v>
      </c>
      <c r="G178" s="261">
        <f t="shared" si="29"/>
        <v>1257419</v>
      </c>
      <c r="H178" s="261">
        <f t="shared" si="29"/>
        <v>1257419</v>
      </c>
      <c r="I178" s="261">
        <f t="shared" si="29"/>
        <v>1257419</v>
      </c>
    </row>
    <row r="179" spans="1:9" x14ac:dyDescent="0.25">
      <c r="A179" s="47" t="s">
        <v>34</v>
      </c>
      <c r="B179" s="88">
        <v>927</v>
      </c>
      <c r="C179" s="171" t="s">
        <v>22</v>
      </c>
      <c r="D179" s="172" t="s">
        <v>43</v>
      </c>
      <c r="E179" s="214" t="s">
        <v>251</v>
      </c>
      <c r="F179" s="171" t="s">
        <v>35</v>
      </c>
      <c r="G179" s="261">
        <v>1257419</v>
      </c>
      <c r="H179" s="261">
        <v>1257419</v>
      </c>
      <c r="I179" s="261">
        <v>1257419</v>
      </c>
    </row>
    <row r="180" spans="1:9" ht="26.25" x14ac:dyDescent="0.25">
      <c r="A180" s="52" t="s">
        <v>31</v>
      </c>
      <c r="B180" s="80">
        <v>927</v>
      </c>
      <c r="C180" s="262" t="s">
        <v>22</v>
      </c>
      <c r="D180" s="263" t="s">
        <v>43</v>
      </c>
      <c r="E180" s="263" t="s">
        <v>252</v>
      </c>
      <c r="F180" s="264" t="s">
        <v>8</v>
      </c>
      <c r="G180" s="280">
        <f>SUM(G181+G183+G185)</f>
        <v>24652068</v>
      </c>
      <c r="H180" s="280">
        <f>SUM(H181+H183+H185)</f>
        <v>24652068.82</v>
      </c>
      <c r="I180" s="280">
        <f>SUM(I181+I183+I185)</f>
        <v>24152068.82</v>
      </c>
    </row>
    <row r="181" spans="1:9" ht="40.15" customHeight="1" x14ac:dyDescent="0.25">
      <c r="A181" s="50" t="s">
        <v>32</v>
      </c>
      <c r="B181" s="88">
        <v>927</v>
      </c>
      <c r="C181" s="171" t="s">
        <v>22</v>
      </c>
      <c r="D181" s="172" t="s">
        <v>43</v>
      </c>
      <c r="E181" s="214" t="s">
        <v>252</v>
      </c>
      <c r="F181" s="171" t="s">
        <v>33</v>
      </c>
      <c r="G181" s="261">
        <f>SUM(G182)</f>
        <v>18677083</v>
      </c>
      <c r="H181" s="261">
        <f>SUM(H182)</f>
        <v>18677083</v>
      </c>
      <c r="I181" s="261">
        <f>SUM(I182)</f>
        <v>18677083</v>
      </c>
    </row>
    <row r="182" spans="1:9" x14ac:dyDescent="0.25">
      <c r="A182" s="47" t="s">
        <v>34</v>
      </c>
      <c r="B182" s="88">
        <v>927</v>
      </c>
      <c r="C182" s="171" t="s">
        <v>22</v>
      </c>
      <c r="D182" s="172" t="s">
        <v>43</v>
      </c>
      <c r="E182" s="214" t="s">
        <v>252</v>
      </c>
      <c r="F182" s="171" t="s">
        <v>35</v>
      </c>
      <c r="G182" s="261">
        <v>18677083</v>
      </c>
      <c r="H182" s="261">
        <v>18677083</v>
      </c>
      <c r="I182" s="261">
        <v>18677083</v>
      </c>
    </row>
    <row r="183" spans="1:9" x14ac:dyDescent="0.25">
      <c r="A183" s="50" t="s">
        <v>12</v>
      </c>
      <c r="B183" s="88">
        <v>927</v>
      </c>
      <c r="C183" s="171" t="s">
        <v>22</v>
      </c>
      <c r="D183" s="172" t="s">
        <v>43</v>
      </c>
      <c r="E183" s="214" t="s">
        <v>252</v>
      </c>
      <c r="F183" s="171" t="s">
        <v>13</v>
      </c>
      <c r="G183" s="261">
        <f>SUM(G184)</f>
        <v>5493985</v>
      </c>
      <c r="H183" s="261">
        <f>SUM(H184)</f>
        <v>5493985.8200000003</v>
      </c>
      <c r="I183" s="261">
        <f>SUM(I184)</f>
        <v>4993985.82</v>
      </c>
    </row>
    <row r="184" spans="1:9" ht="33.75" x14ac:dyDescent="0.25">
      <c r="A184" s="291" t="s">
        <v>175</v>
      </c>
      <c r="B184" s="88">
        <v>927</v>
      </c>
      <c r="C184" s="171" t="s">
        <v>22</v>
      </c>
      <c r="D184" s="172" t="s">
        <v>43</v>
      </c>
      <c r="E184" s="214" t="s">
        <v>252</v>
      </c>
      <c r="F184" s="171" t="s">
        <v>15</v>
      </c>
      <c r="G184" s="261">
        <v>5493985</v>
      </c>
      <c r="H184" s="261">
        <v>5493985.8200000003</v>
      </c>
      <c r="I184" s="261">
        <v>4993985.82</v>
      </c>
    </row>
    <row r="185" spans="1:9" x14ac:dyDescent="0.25">
      <c r="A185" s="50" t="s">
        <v>38</v>
      </c>
      <c r="B185" s="88">
        <v>927</v>
      </c>
      <c r="C185" s="171" t="s">
        <v>22</v>
      </c>
      <c r="D185" s="172" t="s">
        <v>43</v>
      </c>
      <c r="E185" s="214" t="s">
        <v>252</v>
      </c>
      <c r="F185" s="171" t="s">
        <v>39</v>
      </c>
      <c r="G185" s="261">
        <f>SUM(G186)</f>
        <v>481000</v>
      </c>
      <c r="H185" s="261">
        <f>SUM(H186)</f>
        <v>481000</v>
      </c>
      <c r="I185" s="261">
        <f>SUM(I186)</f>
        <v>481000</v>
      </c>
    </row>
    <row r="186" spans="1:9" x14ac:dyDescent="0.25">
      <c r="A186" s="175" t="s">
        <v>161</v>
      </c>
      <c r="B186" s="88">
        <v>927</v>
      </c>
      <c r="C186" s="171" t="s">
        <v>22</v>
      </c>
      <c r="D186" s="172" t="s">
        <v>43</v>
      </c>
      <c r="E186" s="214" t="s">
        <v>252</v>
      </c>
      <c r="F186" s="171" t="s">
        <v>160</v>
      </c>
      <c r="G186" s="261">
        <v>481000</v>
      </c>
      <c r="H186" s="261">
        <v>481000</v>
      </c>
      <c r="I186" s="261">
        <v>481000</v>
      </c>
    </row>
    <row r="187" spans="1:9" x14ac:dyDescent="0.25">
      <c r="A187" s="186" t="s">
        <v>293</v>
      </c>
      <c r="B187" s="65">
        <v>927</v>
      </c>
      <c r="C187" s="268" t="s">
        <v>22</v>
      </c>
      <c r="D187" s="263" t="s">
        <v>62</v>
      </c>
      <c r="E187" s="266" t="s">
        <v>131</v>
      </c>
      <c r="F187" s="267" t="s">
        <v>8</v>
      </c>
      <c r="G187" s="297">
        <f t="shared" ref="G187:I189" si="30">SUM(G188)</f>
        <v>9960</v>
      </c>
      <c r="H187" s="297">
        <f t="shared" si="30"/>
        <v>9960</v>
      </c>
      <c r="I187" s="297">
        <f t="shared" si="30"/>
        <v>9960</v>
      </c>
    </row>
    <row r="188" spans="1:9" ht="64.5" x14ac:dyDescent="0.25">
      <c r="A188" s="187" t="s">
        <v>294</v>
      </c>
      <c r="B188" s="80">
        <v>927</v>
      </c>
      <c r="C188" s="268" t="s">
        <v>22</v>
      </c>
      <c r="D188" s="263" t="s">
        <v>62</v>
      </c>
      <c r="E188" s="266" t="s">
        <v>295</v>
      </c>
      <c r="F188" s="267" t="s">
        <v>8</v>
      </c>
      <c r="G188" s="246">
        <f t="shared" si="30"/>
        <v>9960</v>
      </c>
      <c r="H188" s="246">
        <f t="shared" si="30"/>
        <v>9960</v>
      </c>
      <c r="I188" s="246">
        <f t="shared" si="30"/>
        <v>9960</v>
      </c>
    </row>
    <row r="189" spans="1:9" x14ac:dyDescent="0.25">
      <c r="A189" s="184" t="s">
        <v>12</v>
      </c>
      <c r="B189" s="88">
        <v>927</v>
      </c>
      <c r="C189" s="178" t="s">
        <v>22</v>
      </c>
      <c r="D189" s="172" t="s">
        <v>62</v>
      </c>
      <c r="E189" s="179" t="s">
        <v>295</v>
      </c>
      <c r="F189" s="178" t="s">
        <v>13</v>
      </c>
      <c r="G189" s="282">
        <f t="shared" si="30"/>
        <v>9960</v>
      </c>
      <c r="H189" s="282">
        <f t="shared" si="30"/>
        <v>9960</v>
      </c>
      <c r="I189" s="282">
        <f t="shared" si="30"/>
        <v>9960</v>
      </c>
    </row>
    <row r="190" spans="1:9" ht="33.75" x14ac:dyDescent="0.25">
      <c r="A190" s="291" t="s">
        <v>175</v>
      </c>
      <c r="B190" s="88">
        <v>927</v>
      </c>
      <c r="C190" s="178" t="s">
        <v>22</v>
      </c>
      <c r="D190" s="172" t="s">
        <v>62</v>
      </c>
      <c r="E190" s="179" t="s">
        <v>295</v>
      </c>
      <c r="F190" s="178" t="s">
        <v>15</v>
      </c>
      <c r="G190" s="282">
        <v>9960</v>
      </c>
      <c r="H190" s="282">
        <v>9960</v>
      </c>
      <c r="I190" s="282">
        <v>9960</v>
      </c>
    </row>
    <row r="191" spans="1:9" x14ac:dyDescent="0.25">
      <c r="A191" s="51" t="s">
        <v>78</v>
      </c>
      <c r="B191" s="65">
        <v>927</v>
      </c>
      <c r="C191" s="268" t="s">
        <v>22</v>
      </c>
      <c r="D191" s="263" t="s">
        <v>20</v>
      </c>
      <c r="E191" s="266" t="s">
        <v>131</v>
      </c>
      <c r="F191" s="267" t="s">
        <v>8</v>
      </c>
      <c r="G191" s="246">
        <f t="shared" ref="G191:I193" si="31">SUM(G192)</f>
        <v>768812</v>
      </c>
      <c r="H191" s="246">
        <f t="shared" si="31"/>
        <v>0</v>
      </c>
      <c r="I191" s="246">
        <f t="shared" si="31"/>
        <v>0</v>
      </c>
    </row>
    <row r="192" spans="1:9" x14ac:dyDescent="0.25">
      <c r="A192" s="52" t="s">
        <v>79</v>
      </c>
      <c r="B192" s="80">
        <v>927</v>
      </c>
      <c r="C192" s="268" t="s">
        <v>22</v>
      </c>
      <c r="D192" s="263" t="s">
        <v>20</v>
      </c>
      <c r="E192" s="200" t="s">
        <v>253</v>
      </c>
      <c r="F192" s="267" t="s">
        <v>8</v>
      </c>
      <c r="G192" s="297">
        <f>SUM(G193)</f>
        <v>768812</v>
      </c>
      <c r="H192" s="297">
        <f t="shared" si="31"/>
        <v>0</v>
      </c>
      <c r="I192" s="297">
        <f t="shared" si="31"/>
        <v>0</v>
      </c>
    </row>
    <row r="193" spans="1:9" x14ac:dyDescent="0.25">
      <c r="A193" s="175" t="s">
        <v>38</v>
      </c>
      <c r="B193" s="88">
        <v>927</v>
      </c>
      <c r="C193" s="178" t="s">
        <v>22</v>
      </c>
      <c r="D193" s="172" t="s">
        <v>20</v>
      </c>
      <c r="E193" s="216" t="s">
        <v>253</v>
      </c>
      <c r="F193" s="178" t="s">
        <v>39</v>
      </c>
      <c r="G193" s="261">
        <f t="shared" si="31"/>
        <v>768812</v>
      </c>
      <c r="H193" s="261">
        <f t="shared" si="31"/>
        <v>0</v>
      </c>
      <c r="I193" s="261">
        <f t="shared" si="31"/>
        <v>0</v>
      </c>
    </row>
    <row r="194" spans="1:9" x14ac:dyDescent="0.25">
      <c r="A194" s="291" t="s">
        <v>209</v>
      </c>
      <c r="B194" s="88">
        <v>927</v>
      </c>
      <c r="C194" s="178" t="s">
        <v>22</v>
      </c>
      <c r="D194" s="172" t="s">
        <v>20</v>
      </c>
      <c r="E194" s="216" t="s">
        <v>253</v>
      </c>
      <c r="F194" s="178" t="s">
        <v>208</v>
      </c>
      <c r="G194" s="261">
        <v>768812</v>
      </c>
      <c r="H194" s="261">
        <v>0</v>
      </c>
      <c r="I194" s="261">
        <v>0</v>
      </c>
    </row>
    <row r="195" spans="1:9" x14ac:dyDescent="0.25">
      <c r="A195" s="51" t="s">
        <v>50</v>
      </c>
      <c r="B195" s="80">
        <v>927</v>
      </c>
      <c r="C195" s="268" t="s">
        <v>22</v>
      </c>
      <c r="D195" s="266">
        <v>13</v>
      </c>
      <c r="E195" s="266" t="s">
        <v>131</v>
      </c>
      <c r="F195" s="267" t="s">
        <v>8</v>
      </c>
      <c r="G195" s="246">
        <f>SUM(G196+G203+G206+G209+G212+G215)</f>
        <v>8406846</v>
      </c>
      <c r="H195" s="246">
        <f t="shared" ref="H195:I195" si="32">SUM(H196+H203+H206+H209+H212+H215)</f>
        <v>4968389</v>
      </c>
      <c r="I195" s="246">
        <f t="shared" si="32"/>
        <v>4985273</v>
      </c>
    </row>
    <row r="196" spans="1:9" ht="77.25" x14ac:dyDescent="0.25">
      <c r="A196" s="52" t="s">
        <v>82</v>
      </c>
      <c r="B196" s="80">
        <v>927</v>
      </c>
      <c r="C196" s="262" t="s">
        <v>22</v>
      </c>
      <c r="D196" s="264" t="s">
        <v>51</v>
      </c>
      <c r="E196" s="266" t="s">
        <v>139</v>
      </c>
      <c r="F196" s="264" t="s">
        <v>8</v>
      </c>
      <c r="G196" s="280">
        <f>SUM(G197+G199+G201)</f>
        <v>314183</v>
      </c>
      <c r="H196" s="280">
        <f>SUM(H197+H199+H201)</f>
        <v>314183</v>
      </c>
      <c r="I196" s="280">
        <f>SUM(I197+I199+I201)</f>
        <v>314183</v>
      </c>
    </row>
    <row r="197" spans="1:9" ht="43.5" x14ac:dyDescent="0.25">
      <c r="A197" s="50" t="s">
        <v>32</v>
      </c>
      <c r="B197" s="88">
        <v>927</v>
      </c>
      <c r="C197" s="171" t="s">
        <v>22</v>
      </c>
      <c r="D197" s="173" t="s">
        <v>51</v>
      </c>
      <c r="E197" s="179" t="s">
        <v>139</v>
      </c>
      <c r="F197" s="171" t="s">
        <v>33</v>
      </c>
      <c r="G197" s="281">
        <f>SUM(G198)</f>
        <v>220966</v>
      </c>
      <c r="H197" s="281">
        <f>SUM(H198)</f>
        <v>220966</v>
      </c>
      <c r="I197" s="281">
        <f>SUM(I198)</f>
        <v>220966</v>
      </c>
    </row>
    <row r="198" spans="1:9" x14ac:dyDescent="0.25">
      <c r="A198" s="47" t="s">
        <v>34</v>
      </c>
      <c r="B198" s="88">
        <v>927</v>
      </c>
      <c r="C198" s="171" t="s">
        <v>22</v>
      </c>
      <c r="D198" s="173" t="s">
        <v>51</v>
      </c>
      <c r="E198" s="179" t="s">
        <v>139</v>
      </c>
      <c r="F198" s="171" t="s">
        <v>35</v>
      </c>
      <c r="G198" s="281">
        <v>220966</v>
      </c>
      <c r="H198" s="281">
        <v>220966</v>
      </c>
      <c r="I198" s="281">
        <v>220966</v>
      </c>
    </row>
    <row r="199" spans="1:9" x14ac:dyDescent="0.25">
      <c r="A199" s="47" t="s">
        <v>12</v>
      </c>
      <c r="B199" s="88">
        <v>927</v>
      </c>
      <c r="C199" s="171" t="s">
        <v>22</v>
      </c>
      <c r="D199" s="173" t="s">
        <v>51</v>
      </c>
      <c r="E199" s="179" t="s">
        <v>139</v>
      </c>
      <c r="F199" s="171" t="s">
        <v>13</v>
      </c>
      <c r="G199" s="281">
        <f>SUM(G200)</f>
        <v>92817</v>
      </c>
      <c r="H199" s="281">
        <f>SUM(H200)</f>
        <v>92817</v>
      </c>
      <c r="I199" s="281">
        <f>SUM(I200)</f>
        <v>92817</v>
      </c>
    </row>
    <row r="200" spans="1:9" ht="33.75" x14ac:dyDescent="0.25">
      <c r="A200" s="291" t="s">
        <v>175</v>
      </c>
      <c r="B200" s="88">
        <v>927</v>
      </c>
      <c r="C200" s="171" t="s">
        <v>22</v>
      </c>
      <c r="D200" s="173" t="s">
        <v>51</v>
      </c>
      <c r="E200" s="179" t="s">
        <v>139</v>
      </c>
      <c r="F200" s="171" t="s">
        <v>15</v>
      </c>
      <c r="G200" s="281">
        <v>92817</v>
      </c>
      <c r="H200" s="281">
        <v>92817</v>
      </c>
      <c r="I200" s="281">
        <v>92817</v>
      </c>
    </row>
    <row r="201" spans="1:9" x14ac:dyDescent="0.25">
      <c r="A201" s="175" t="s">
        <v>52</v>
      </c>
      <c r="B201" s="88">
        <v>927</v>
      </c>
      <c r="C201" s="171" t="s">
        <v>22</v>
      </c>
      <c r="D201" s="173" t="s">
        <v>51</v>
      </c>
      <c r="E201" s="179" t="s">
        <v>139</v>
      </c>
      <c r="F201" s="171" t="s">
        <v>53</v>
      </c>
      <c r="G201" s="281">
        <f>SUM(G202)</f>
        <v>400</v>
      </c>
      <c r="H201" s="281">
        <f>SUM(H202)</f>
        <v>400</v>
      </c>
      <c r="I201" s="281">
        <f>SUM(I202)</f>
        <v>400</v>
      </c>
    </row>
    <row r="202" spans="1:9" x14ac:dyDescent="0.25">
      <c r="A202" s="175" t="s">
        <v>164</v>
      </c>
      <c r="B202" s="88">
        <v>927</v>
      </c>
      <c r="C202" s="171" t="s">
        <v>22</v>
      </c>
      <c r="D202" s="173" t="s">
        <v>51</v>
      </c>
      <c r="E202" s="179" t="s">
        <v>139</v>
      </c>
      <c r="F202" s="171" t="s">
        <v>163</v>
      </c>
      <c r="G202" s="281">
        <v>400</v>
      </c>
      <c r="H202" s="281">
        <v>400</v>
      </c>
      <c r="I202" s="281">
        <v>400</v>
      </c>
    </row>
    <row r="203" spans="1:9" ht="26.25" x14ac:dyDescent="0.25">
      <c r="A203" s="187" t="s">
        <v>254</v>
      </c>
      <c r="B203" s="114">
        <v>927</v>
      </c>
      <c r="C203" s="199" t="s">
        <v>22</v>
      </c>
      <c r="D203" s="203" t="s">
        <v>51</v>
      </c>
      <c r="E203" s="200" t="s">
        <v>255</v>
      </c>
      <c r="F203" s="203" t="s">
        <v>8</v>
      </c>
      <c r="G203" s="297">
        <f t="shared" ref="G203:I204" si="33">SUM(G204)</f>
        <v>4041288</v>
      </c>
      <c r="H203" s="297">
        <f t="shared" si="33"/>
        <v>4032119</v>
      </c>
      <c r="I203" s="297">
        <f t="shared" si="33"/>
        <v>4032119</v>
      </c>
    </row>
    <row r="204" spans="1:9" ht="23.25" x14ac:dyDescent="0.25">
      <c r="A204" s="175" t="s">
        <v>16</v>
      </c>
      <c r="B204" s="88">
        <v>927</v>
      </c>
      <c r="C204" s="171" t="s">
        <v>22</v>
      </c>
      <c r="D204" s="173" t="s">
        <v>51</v>
      </c>
      <c r="E204" s="216" t="s">
        <v>255</v>
      </c>
      <c r="F204" s="171" t="s">
        <v>17</v>
      </c>
      <c r="G204" s="261">
        <f t="shared" si="33"/>
        <v>4041288</v>
      </c>
      <c r="H204" s="261">
        <f t="shared" si="33"/>
        <v>4032119</v>
      </c>
      <c r="I204" s="261">
        <f t="shared" si="33"/>
        <v>4032119</v>
      </c>
    </row>
    <row r="205" spans="1:9" x14ac:dyDescent="0.25">
      <c r="A205" s="176" t="s">
        <v>171</v>
      </c>
      <c r="B205" s="88">
        <v>927</v>
      </c>
      <c r="C205" s="171" t="s">
        <v>22</v>
      </c>
      <c r="D205" s="173" t="s">
        <v>51</v>
      </c>
      <c r="E205" s="216" t="s">
        <v>255</v>
      </c>
      <c r="F205" s="171" t="s">
        <v>170</v>
      </c>
      <c r="G205" s="261">
        <v>4041288</v>
      </c>
      <c r="H205" s="261">
        <v>4032119</v>
      </c>
      <c r="I205" s="261">
        <v>4032119</v>
      </c>
    </row>
    <row r="206" spans="1:9" ht="26.25" x14ac:dyDescent="0.25">
      <c r="A206" s="182" t="s">
        <v>257</v>
      </c>
      <c r="B206" s="80">
        <v>927</v>
      </c>
      <c r="C206" s="262" t="s">
        <v>22</v>
      </c>
      <c r="D206" s="264" t="s">
        <v>51</v>
      </c>
      <c r="E206" s="200" t="s">
        <v>258</v>
      </c>
      <c r="F206" s="264" t="s">
        <v>8</v>
      </c>
      <c r="G206" s="297">
        <f t="shared" ref="G206:I207" si="34">SUM(G207)</f>
        <v>3776375</v>
      </c>
      <c r="H206" s="297">
        <f t="shared" si="34"/>
        <v>547087</v>
      </c>
      <c r="I206" s="297">
        <f t="shared" si="34"/>
        <v>568971</v>
      </c>
    </row>
    <row r="207" spans="1:9" x14ac:dyDescent="0.25">
      <c r="A207" s="175" t="s">
        <v>12</v>
      </c>
      <c r="B207" s="88">
        <v>927</v>
      </c>
      <c r="C207" s="171" t="s">
        <v>22</v>
      </c>
      <c r="D207" s="173" t="s">
        <v>51</v>
      </c>
      <c r="E207" s="216" t="s">
        <v>258</v>
      </c>
      <c r="F207" s="171" t="s">
        <v>13</v>
      </c>
      <c r="G207" s="261">
        <f t="shared" si="34"/>
        <v>3776375</v>
      </c>
      <c r="H207" s="261">
        <f t="shared" si="34"/>
        <v>547087</v>
      </c>
      <c r="I207" s="261">
        <f t="shared" si="34"/>
        <v>568971</v>
      </c>
    </row>
    <row r="208" spans="1:9" ht="33.75" x14ac:dyDescent="0.25">
      <c r="A208" s="291" t="s">
        <v>175</v>
      </c>
      <c r="B208" s="88">
        <v>927</v>
      </c>
      <c r="C208" s="171" t="s">
        <v>22</v>
      </c>
      <c r="D208" s="173" t="s">
        <v>51</v>
      </c>
      <c r="E208" s="216" t="s">
        <v>258</v>
      </c>
      <c r="F208" s="171" t="s">
        <v>15</v>
      </c>
      <c r="G208" s="261">
        <v>3776375</v>
      </c>
      <c r="H208" s="261">
        <v>547087</v>
      </c>
      <c r="I208" s="261">
        <v>568971</v>
      </c>
    </row>
    <row r="209" spans="1:9" x14ac:dyDescent="0.25">
      <c r="A209" s="294" t="s">
        <v>261</v>
      </c>
      <c r="B209" s="80">
        <v>927</v>
      </c>
      <c r="C209" s="262" t="s">
        <v>22</v>
      </c>
      <c r="D209" s="264" t="s">
        <v>51</v>
      </c>
      <c r="E209" s="200" t="s">
        <v>260</v>
      </c>
      <c r="F209" s="264" t="s">
        <v>8</v>
      </c>
      <c r="G209" s="297">
        <f t="shared" ref="G209:I210" si="35">SUM(G210)</f>
        <v>70000</v>
      </c>
      <c r="H209" s="297">
        <f t="shared" si="35"/>
        <v>70000</v>
      </c>
      <c r="I209" s="297">
        <f t="shared" si="35"/>
        <v>70000</v>
      </c>
    </row>
    <row r="210" spans="1:9" x14ac:dyDescent="0.25">
      <c r="A210" s="184" t="s">
        <v>38</v>
      </c>
      <c r="B210" s="88">
        <v>927</v>
      </c>
      <c r="C210" s="171" t="s">
        <v>22</v>
      </c>
      <c r="D210" s="173" t="s">
        <v>51</v>
      </c>
      <c r="E210" s="216" t="s">
        <v>260</v>
      </c>
      <c r="F210" s="171" t="s">
        <v>39</v>
      </c>
      <c r="G210" s="261">
        <f t="shared" si="35"/>
        <v>70000</v>
      </c>
      <c r="H210" s="261">
        <f t="shared" si="35"/>
        <v>70000</v>
      </c>
      <c r="I210" s="261">
        <f t="shared" si="35"/>
        <v>70000</v>
      </c>
    </row>
    <row r="211" spans="1:9" x14ac:dyDescent="0.25">
      <c r="A211" s="175" t="s">
        <v>161</v>
      </c>
      <c r="B211" s="88">
        <v>927</v>
      </c>
      <c r="C211" s="171" t="s">
        <v>22</v>
      </c>
      <c r="D211" s="173" t="s">
        <v>51</v>
      </c>
      <c r="E211" s="216" t="s">
        <v>260</v>
      </c>
      <c r="F211" s="171" t="s">
        <v>160</v>
      </c>
      <c r="G211" s="261">
        <v>70000</v>
      </c>
      <c r="H211" s="261">
        <v>70000</v>
      </c>
      <c r="I211" s="261">
        <v>70000</v>
      </c>
    </row>
    <row r="212" spans="1:9" ht="24.6" customHeight="1" x14ac:dyDescent="0.25">
      <c r="A212" s="182" t="s">
        <v>263</v>
      </c>
      <c r="B212" s="80">
        <v>927</v>
      </c>
      <c r="C212" s="262" t="s">
        <v>22</v>
      </c>
      <c r="D212" s="264" t="s">
        <v>51</v>
      </c>
      <c r="E212" s="202" t="s">
        <v>264</v>
      </c>
      <c r="F212" s="264" t="s">
        <v>8</v>
      </c>
      <c r="G212" s="297">
        <f>SUM(G213)</f>
        <v>200000</v>
      </c>
      <c r="H212" s="297">
        <f t="shared" ref="H212:I212" si="36">SUM(H213)</f>
        <v>0</v>
      </c>
      <c r="I212" s="297">
        <f t="shared" si="36"/>
        <v>0</v>
      </c>
    </row>
    <row r="213" spans="1:9" x14ac:dyDescent="0.25">
      <c r="A213" s="175" t="s">
        <v>12</v>
      </c>
      <c r="B213" s="88">
        <v>927</v>
      </c>
      <c r="C213" s="171" t="s">
        <v>22</v>
      </c>
      <c r="D213" s="173" t="s">
        <v>51</v>
      </c>
      <c r="E213" s="214" t="s">
        <v>264</v>
      </c>
      <c r="F213" s="171" t="s">
        <v>13</v>
      </c>
      <c r="G213" s="261">
        <f>SUM(G214)</f>
        <v>200000</v>
      </c>
      <c r="H213" s="261">
        <f>SUM(H214)</f>
        <v>0</v>
      </c>
      <c r="I213" s="261">
        <f>SUM(I214)</f>
        <v>0</v>
      </c>
    </row>
    <row r="214" spans="1:9" ht="33.75" x14ac:dyDescent="0.25">
      <c r="A214" s="291" t="s">
        <v>175</v>
      </c>
      <c r="B214" s="88">
        <v>927</v>
      </c>
      <c r="C214" s="171" t="s">
        <v>22</v>
      </c>
      <c r="D214" s="173" t="s">
        <v>51</v>
      </c>
      <c r="E214" s="214" t="s">
        <v>264</v>
      </c>
      <c r="F214" s="171" t="s">
        <v>15</v>
      </c>
      <c r="G214" s="261">
        <v>200000</v>
      </c>
      <c r="H214" s="261">
        <v>0</v>
      </c>
      <c r="I214" s="261"/>
    </row>
    <row r="215" spans="1:9" x14ac:dyDescent="0.25">
      <c r="A215" s="349" t="s">
        <v>340</v>
      </c>
      <c r="B215" s="80">
        <v>927</v>
      </c>
      <c r="C215" s="262" t="s">
        <v>22</v>
      </c>
      <c r="D215" s="264" t="s">
        <v>51</v>
      </c>
      <c r="E215" s="200">
        <v>1101281170</v>
      </c>
      <c r="F215" s="264" t="s">
        <v>8</v>
      </c>
      <c r="G215" s="297">
        <f t="shared" ref="G215:I216" si="37">SUM(G216)</f>
        <v>5000</v>
      </c>
      <c r="H215" s="297">
        <f t="shared" si="37"/>
        <v>5000</v>
      </c>
      <c r="I215" s="297">
        <f t="shared" si="37"/>
        <v>0</v>
      </c>
    </row>
    <row r="216" spans="1:9" x14ac:dyDescent="0.25">
      <c r="A216" s="175" t="s">
        <v>12</v>
      </c>
      <c r="B216" s="88">
        <v>927</v>
      </c>
      <c r="C216" s="171" t="s">
        <v>22</v>
      </c>
      <c r="D216" s="173" t="s">
        <v>51</v>
      </c>
      <c r="E216" s="216">
        <v>1101281170</v>
      </c>
      <c r="F216" s="171" t="s">
        <v>13</v>
      </c>
      <c r="G216" s="261">
        <f t="shared" si="37"/>
        <v>5000</v>
      </c>
      <c r="H216" s="261">
        <f t="shared" si="37"/>
        <v>5000</v>
      </c>
      <c r="I216" s="261">
        <f t="shared" si="37"/>
        <v>0</v>
      </c>
    </row>
    <row r="217" spans="1:9" ht="33.75" x14ac:dyDescent="0.25">
      <c r="A217" s="291" t="s">
        <v>175</v>
      </c>
      <c r="B217" s="88">
        <v>927</v>
      </c>
      <c r="C217" s="171" t="s">
        <v>22</v>
      </c>
      <c r="D217" s="173" t="s">
        <v>51</v>
      </c>
      <c r="E217" s="216">
        <v>1101281170</v>
      </c>
      <c r="F217" s="171" t="s">
        <v>15</v>
      </c>
      <c r="G217" s="261">
        <v>5000</v>
      </c>
      <c r="H217" s="261">
        <v>5000</v>
      </c>
      <c r="I217" s="261"/>
    </row>
    <row r="218" spans="1:9" ht="18" x14ac:dyDescent="0.25">
      <c r="A218" s="198" t="s">
        <v>56</v>
      </c>
      <c r="B218" s="199" t="s">
        <v>100</v>
      </c>
      <c r="C218" s="199" t="s">
        <v>26</v>
      </c>
      <c r="D218" s="202" t="s">
        <v>7</v>
      </c>
      <c r="E218" s="202" t="s">
        <v>131</v>
      </c>
      <c r="F218" s="202" t="s">
        <v>8</v>
      </c>
      <c r="G218" s="280">
        <f t="shared" ref="G218:I220" si="38">SUM(G219)</f>
        <v>1665406</v>
      </c>
      <c r="H218" s="280">
        <f t="shared" si="38"/>
        <v>1665406</v>
      </c>
      <c r="I218" s="280">
        <f t="shared" si="38"/>
        <v>1665406</v>
      </c>
    </row>
    <row r="219" spans="1:9" x14ac:dyDescent="0.25">
      <c r="A219" s="186" t="s">
        <v>57</v>
      </c>
      <c r="B219" s="80">
        <v>927</v>
      </c>
      <c r="C219" s="262" t="s">
        <v>26</v>
      </c>
      <c r="D219" s="262" t="s">
        <v>10</v>
      </c>
      <c r="E219" s="263" t="s">
        <v>131</v>
      </c>
      <c r="F219" s="264" t="s">
        <v>8</v>
      </c>
      <c r="G219" s="280">
        <f t="shared" si="38"/>
        <v>1665406</v>
      </c>
      <c r="H219" s="280">
        <f t="shared" si="38"/>
        <v>1665406</v>
      </c>
      <c r="I219" s="280">
        <f t="shared" si="38"/>
        <v>1665406</v>
      </c>
    </row>
    <row r="220" spans="1:9" ht="64.5" x14ac:dyDescent="0.25">
      <c r="A220" s="187" t="s">
        <v>58</v>
      </c>
      <c r="B220" s="88">
        <v>927</v>
      </c>
      <c r="C220" s="171" t="s">
        <v>26</v>
      </c>
      <c r="D220" s="171" t="s">
        <v>10</v>
      </c>
      <c r="E220" s="172" t="s">
        <v>204</v>
      </c>
      <c r="F220" s="173" t="s">
        <v>8</v>
      </c>
      <c r="G220" s="281">
        <f t="shared" si="38"/>
        <v>1665406</v>
      </c>
      <c r="H220" s="281">
        <f t="shared" si="38"/>
        <v>1665406</v>
      </c>
      <c r="I220" s="281">
        <f t="shared" si="38"/>
        <v>1665406</v>
      </c>
    </row>
    <row r="221" spans="1:9" x14ac:dyDescent="0.25">
      <c r="A221" s="175" t="s">
        <v>52</v>
      </c>
      <c r="B221" s="88">
        <v>927</v>
      </c>
      <c r="C221" s="171" t="s">
        <v>26</v>
      </c>
      <c r="D221" s="171" t="s">
        <v>10</v>
      </c>
      <c r="E221" s="172" t="s">
        <v>204</v>
      </c>
      <c r="F221" s="171" t="s">
        <v>53</v>
      </c>
      <c r="G221" s="281">
        <f>SUM(G222)</f>
        <v>1665406</v>
      </c>
      <c r="H221" s="281">
        <f>SUM(H222)</f>
        <v>1665406</v>
      </c>
      <c r="I221" s="281">
        <f>SUM(I222)</f>
        <v>1665406</v>
      </c>
    </row>
    <row r="222" spans="1:9" x14ac:dyDescent="0.25">
      <c r="A222" s="175" t="s">
        <v>164</v>
      </c>
      <c r="B222" s="88">
        <v>927</v>
      </c>
      <c r="C222" s="171" t="s">
        <v>26</v>
      </c>
      <c r="D222" s="171" t="s">
        <v>10</v>
      </c>
      <c r="E222" s="172" t="s">
        <v>204</v>
      </c>
      <c r="F222" s="171" t="s">
        <v>163</v>
      </c>
      <c r="G222" s="281">
        <v>1665406</v>
      </c>
      <c r="H222" s="281">
        <v>1665406</v>
      </c>
      <c r="I222" s="281">
        <v>1665406</v>
      </c>
    </row>
    <row r="223" spans="1:9" ht="33" x14ac:dyDescent="0.25">
      <c r="A223" s="55" t="s">
        <v>9</v>
      </c>
      <c r="B223" s="114">
        <v>927</v>
      </c>
      <c r="C223" s="199" t="s">
        <v>10</v>
      </c>
      <c r="D223" s="202" t="s">
        <v>7</v>
      </c>
      <c r="E223" s="202" t="s">
        <v>131</v>
      </c>
      <c r="F223" s="199" t="s">
        <v>8</v>
      </c>
      <c r="G223" s="246">
        <f t="shared" ref="G223:I224" si="39">SUM(G224)</f>
        <v>4287756</v>
      </c>
      <c r="H223" s="246">
        <f t="shared" si="39"/>
        <v>4287756</v>
      </c>
      <c r="I223" s="246">
        <f t="shared" si="39"/>
        <v>4287756</v>
      </c>
    </row>
    <row r="224" spans="1:9" ht="39" x14ac:dyDescent="0.25">
      <c r="A224" s="51" t="s">
        <v>87</v>
      </c>
      <c r="B224" s="80">
        <v>927</v>
      </c>
      <c r="C224" s="262" t="s">
        <v>10</v>
      </c>
      <c r="D224" s="263" t="s">
        <v>30</v>
      </c>
      <c r="E224" s="263" t="s">
        <v>131</v>
      </c>
      <c r="F224" s="262" t="s">
        <v>8</v>
      </c>
      <c r="G224" s="297">
        <f t="shared" si="39"/>
        <v>4287756</v>
      </c>
      <c r="H224" s="297">
        <f t="shared" si="39"/>
        <v>4287756</v>
      </c>
      <c r="I224" s="297">
        <f t="shared" si="39"/>
        <v>4287756</v>
      </c>
    </row>
    <row r="225" spans="1:9" x14ac:dyDescent="0.25">
      <c r="A225" s="52" t="s">
        <v>267</v>
      </c>
      <c r="B225" s="114">
        <v>927</v>
      </c>
      <c r="C225" s="199" t="s">
        <v>10</v>
      </c>
      <c r="D225" s="202" t="s">
        <v>30</v>
      </c>
      <c r="E225" s="200" t="s">
        <v>266</v>
      </c>
      <c r="F225" s="203" t="s">
        <v>8</v>
      </c>
      <c r="G225" s="297">
        <f>SUM(G226+G228+G230)</f>
        <v>4287756</v>
      </c>
      <c r="H225" s="297">
        <f>SUM(H226+H228+H230)</f>
        <v>4287756</v>
      </c>
      <c r="I225" s="297">
        <f>SUM(I226+I228+I230)</f>
        <v>4287756</v>
      </c>
    </row>
    <row r="226" spans="1:9" ht="43.5" x14ac:dyDescent="0.25">
      <c r="A226" s="50" t="s">
        <v>32</v>
      </c>
      <c r="B226" s="88">
        <v>927</v>
      </c>
      <c r="C226" s="171" t="s">
        <v>10</v>
      </c>
      <c r="D226" s="172" t="s">
        <v>30</v>
      </c>
      <c r="E226" s="216" t="s">
        <v>266</v>
      </c>
      <c r="F226" s="171" t="s">
        <v>33</v>
      </c>
      <c r="G226" s="261">
        <f>SUM(G227)</f>
        <v>2144456</v>
      </c>
      <c r="H226" s="261">
        <f>SUM(H227)</f>
        <v>2144456</v>
      </c>
      <c r="I226" s="261">
        <f>SUM(I227)</f>
        <v>2144456</v>
      </c>
    </row>
    <row r="227" spans="1:9" x14ac:dyDescent="0.25">
      <c r="A227" s="47" t="s">
        <v>36</v>
      </c>
      <c r="B227" s="88">
        <v>927</v>
      </c>
      <c r="C227" s="171" t="s">
        <v>10</v>
      </c>
      <c r="D227" s="172" t="s">
        <v>30</v>
      </c>
      <c r="E227" s="216" t="s">
        <v>266</v>
      </c>
      <c r="F227" s="171" t="s">
        <v>37</v>
      </c>
      <c r="G227" s="261">
        <v>2144456</v>
      </c>
      <c r="H227" s="261">
        <v>2144456</v>
      </c>
      <c r="I227" s="261">
        <v>2144456</v>
      </c>
    </row>
    <row r="228" spans="1:9" x14ac:dyDescent="0.25">
      <c r="A228" s="47" t="s">
        <v>12</v>
      </c>
      <c r="B228" s="88">
        <v>927</v>
      </c>
      <c r="C228" s="171" t="s">
        <v>10</v>
      </c>
      <c r="D228" s="172" t="s">
        <v>30</v>
      </c>
      <c r="E228" s="216" t="s">
        <v>266</v>
      </c>
      <c r="F228" s="171" t="s">
        <v>13</v>
      </c>
      <c r="G228" s="261">
        <f>SUM(G229)</f>
        <v>2120500</v>
      </c>
      <c r="H228" s="261">
        <f>SUM(H229)</f>
        <v>2120500</v>
      </c>
      <c r="I228" s="261">
        <f>SUM(I229)</f>
        <v>2120500</v>
      </c>
    </row>
    <row r="229" spans="1:9" ht="33.75" x14ac:dyDescent="0.25">
      <c r="A229" s="291" t="s">
        <v>175</v>
      </c>
      <c r="B229" s="88">
        <v>927</v>
      </c>
      <c r="C229" s="171" t="s">
        <v>10</v>
      </c>
      <c r="D229" s="172" t="s">
        <v>30</v>
      </c>
      <c r="E229" s="216" t="s">
        <v>266</v>
      </c>
      <c r="F229" s="171" t="s">
        <v>15</v>
      </c>
      <c r="G229" s="261">
        <v>2120500</v>
      </c>
      <c r="H229" s="261">
        <v>2120500</v>
      </c>
      <c r="I229" s="261">
        <v>2120500</v>
      </c>
    </row>
    <row r="230" spans="1:9" x14ac:dyDescent="0.25">
      <c r="A230" s="47" t="s">
        <v>38</v>
      </c>
      <c r="B230" s="88">
        <v>927</v>
      </c>
      <c r="C230" s="171" t="s">
        <v>10</v>
      </c>
      <c r="D230" s="172" t="s">
        <v>30</v>
      </c>
      <c r="E230" s="216" t="s">
        <v>266</v>
      </c>
      <c r="F230" s="171" t="s">
        <v>39</v>
      </c>
      <c r="G230" s="261">
        <f>SUM(G231)</f>
        <v>22800</v>
      </c>
      <c r="H230" s="261">
        <f>SUM(H231)</f>
        <v>22800</v>
      </c>
      <c r="I230" s="261">
        <f>SUM(I231)</f>
        <v>22800</v>
      </c>
    </row>
    <row r="231" spans="1:9" x14ac:dyDescent="0.25">
      <c r="A231" s="175" t="s">
        <v>161</v>
      </c>
      <c r="B231" s="88">
        <v>927</v>
      </c>
      <c r="C231" s="171" t="s">
        <v>10</v>
      </c>
      <c r="D231" s="172" t="s">
        <v>30</v>
      </c>
      <c r="E231" s="216" t="s">
        <v>266</v>
      </c>
      <c r="F231" s="171" t="s">
        <v>160</v>
      </c>
      <c r="G231" s="261">
        <v>22800</v>
      </c>
      <c r="H231" s="261">
        <v>22800</v>
      </c>
      <c r="I231" s="261">
        <v>22800</v>
      </c>
    </row>
    <row r="232" spans="1:9" ht="18" x14ac:dyDescent="0.25">
      <c r="A232" s="54" t="s">
        <v>90</v>
      </c>
      <c r="B232" s="114">
        <v>927</v>
      </c>
      <c r="C232" s="199" t="s">
        <v>43</v>
      </c>
      <c r="D232" s="202" t="s">
        <v>7</v>
      </c>
      <c r="E232" s="202" t="s">
        <v>131</v>
      </c>
      <c r="F232" s="199" t="s">
        <v>8</v>
      </c>
      <c r="G232" s="280">
        <f>SUM(G233+G250+G240+G244)</f>
        <v>9059187.0999999996</v>
      </c>
      <c r="H232" s="280">
        <f>SUM(H233+H250+H240+H244)</f>
        <v>7269639.0999999996</v>
      </c>
      <c r="I232" s="280">
        <f>SUM(I233+I250+I240+I244)</f>
        <v>7593639.0999999996</v>
      </c>
    </row>
    <row r="233" spans="1:9" x14ac:dyDescent="0.25">
      <c r="A233" s="46" t="s">
        <v>91</v>
      </c>
      <c r="B233" s="80">
        <v>927</v>
      </c>
      <c r="C233" s="262" t="s">
        <v>43</v>
      </c>
      <c r="D233" s="263" t="s">
        <v>62</v>
      </c>
      <c r="E233" s="263" t="s">
        <v>131</v>
      </c>
      <c r="F233" s="262" t="s">
        <v>8</v>
      </c>
      <c r="G233" s="280">
        <f>SUM(G237+G234)</f>
        <v>226185.1</v>
      </c>
      <c r="H233" s="280">
        <f>SUM(H237+H234)</f>
        <v>226185.1</v>
      </c>
      <c r="I233" s="280">
        <f>SUM(I237+I234)</f>
        <v>226185.1</v>
      </c>
    </row>
    <row r="234" spans="1:9" x14ac:dyDescent="0.25">
      <c r="A234" s="52" t="s">
        <v>269</v>
      </c>
      <c r="B234" s="88">
        <v>927</v>
      </c>
      <c r="C234" s="171" t="s">
        <v>43</v>
      </c>
      <c r="D234" s="172" t="s">
        <v>62</v>
      </c>
      <c r="E234" s="179" t="s">
        <v>268</v>
      </c>
      <c r="F234" s="173" t="s">
        <v>8</v>
      </c>
      <c r="G234" s="261">
        <f>SUM(G236)</f>
        <v>200000</v>
      </c>
      <c r="H234" s="261">
        <f t="shared" ref="H234:I234" si="40">SUM(H236)</f>
        <v>200000</v>
      </c>
      <c r="I234" s="261">
        <f t="shared" si="40"/>
        <v>200000</v>
      </c>
    </row>
    <row r="235" spans="1:9" x14ac:dyDescent="0.25">
      <c r="A235" s="47" t="s">
        <v>38</v>
      </c>
      <c r="B235" s="88">
        <v>927</v>
      </c>
      <c r="C235" s="171" t="s">
        <v>43</v>
      </c>
      <c r="D235" s="172" t="s">
        <v>62</v>
      </c>
      <c r="E235" s="179" t="s">
        <v>268</v>
      </c>
      <c r="F235" s="171" t="s">
        <v>39</v>
      </c>
      <c r="G235" s="261">
        <f>SUM(G236)</f>
        <v>200000</v>
      </c>
      <c r="H235" s="261">
        <f>SUM(H236)</f>
        <v>200000</v>
      </c>
      <c r="I235" s="261">
        <f>SUM(I236)</f>
        <v>200000</v>
      </c>
    </row>
    <row r="236" spans="1:9" ht="34.5" x14ac:dyDescent="0.25">
      <c r="A236" s="175" t="s">
        <v>180</v>
      </c>
      <c r="B236" s="88">
        <v>927</v>
      </c>
      <c r="C236" s="171" t="s">
        <v>43</v>
      </c>
      <c r="D236" s="172" t="s">
        <v>62</v>
      </c>
      <c r="E236" s="179" t="s">
        <v>268</v>
      </c>
      <c r="F236" s="171" t="s">
        <v>94</v>
      </c>
      <c r="G236" s="261">
        <v>200000</v>
      </c>
      <c r="H236" s="261">
        <v>200000</v>
      </c>
      <c r="I236" s="261">
        <v>200000</v>
      </c>
    </row>
    <row r="237" spans="1:9" ht="72.75" x14ac:dyDescent="0.25">
      <c r="A237" s="56" t="s">
        <v>271</v>
      </c>
      <c r="B237" s="88">
        <v>927</v>
      </c>
      <c r="C237" s="171" t="s">
        <v>43</v>
      </c>
      <c r="D237" s="172" t="s">
        <v>62</v>
      </c>
      <c r="E237" s="179" t="s">
        <v>272</v>
      </c>
      <c r="F237" s="173" t="s">
        <v>8</v>
      </c>
      <c r="G237" s="261">
        <f t="shared" ref="G237:I238" si="41">SUM(G238)</f>
        <v>26185.1</v>
      </c>
      <c r="H237" s="261">
        <f t="shared" si="41"/>
        <v>26185.1</v>
      </c>
      <c r="I237" s="261">
        <f t="shared" si="41"/>
        <v>26185.1</v>
      </c>
    </row>
    <row r="238" spans="1:9" x14ac:dyDescent="0.25">
      <c r="A238" s="47" t="s">
        <v>12</v>
      </c>
      <c r="B238" s="88">
        <v>927</v>
      </c>
      <c r="C238" s="171" t="s">
        <v>43</v>
      </c>
      <c r="D238" s="172" t="s">
        <v>62</v>
      </c>
      <c r="E238" s="179" t="s">
        <v>272</v>
      </c>
      <c r="F238" s="171" t="s">
        <v>13</v>
      </c>
      <c r="G238" s="261">
        <f t="shared" si="41"/>
        <v>26185.1</v>
      </c>
      <c r="H238" s="261">
        <f t="shared" si="41"/>
        <v>26185.1</v>
      </c>
      <c r="I238" s="261">
        <f t="shared" si="41"/>
        <v>26185.1</v>
      </c>
    </row>
    <row r="239" spans="1:9" ht="33.75" x14ac:dyDescent="0.25">
      <c r="A239" s="291" t="s">
        <v>175</v>
      </c>
      <c r="B239" s="88">
        <v>927</v>
      </c>
      <c r="C239" s="171" t="s">
        <v>43</v>
      </c>
      <c r="D239" s="172" t="s">
        <v>62</v>
      </c>
      <c r="E239" s="179" t="s">
        <v>272</v>
      </c>
      <c r="F239" s="171" t="s">
        <v>15</v>
      </c>
      <c r="G239" s="261">
        <v>26185.1</v>
      </c>
      <c r="H239" s="261">
        <v>26185.1</v>
      </c>
      <c r="I239" s="261">
        <v>26185.1</v>
      </c>
    </row>
    <row r="240" spans="1:9" x14ac:dyDescent="0.25">
      <c r="A240" s="170" t="s">
        <v>162</v>
      </c>
      <c r="B240" s="114">
        <v>927</v>
      </c>
      <c r="C240" s="268" t="s">
        <v>43</v>
      </c>
      <c r="D240" s="262" t="s">
        <v>65</v>
      </c>
      <c r="E240" s="266" t="s">
        <v>131</v>
      </c>
      <c r="F240" s="267" t="s">
        <v>8</v>
      </c>
      <c r="G240" s="280">
        <f>SUM(G241)</f>
        <v>3781910</v>
      </c>
      <c r="H240" s="280">
        <f>SUM(H241)</f>
        <v>3781910</v>
      </c>
      <c r="I240" s="280">
        <f>SUM(I241)</f>
        <v>3781910</v>
      </c>
    </row>
    <row r="241" spans="1:9" ht="60.75" x14ac:dyDescent="0.25">
      <c r="A241" s="211" t="s">
        <v>303</v>
      </c>
      <c r="B241" s="88">
        <v>927</v>
      </c>
      <c r="C241" s="178" t="s">
        <v>43</v>
      </c>
      <c r="D241" s="172" t="s">
        <v>65</v>
      </c>
      <c r="E241" s="230" t="s">
        <v>273</v>
      </c>
      <c r="F241" s="171" t="s">
        <v>8</v>
      </c>
      <c r="G241" s="261">
        <f t="shared" ref="G241:I242" si="42">SUM(G242)</f>
        <v>3781910</v>
      </c>
      <c r="H241" s="261">
        <f t="shared" si="42"/>
        <v>3781910</v>
      </c>
      <c r="I241" s="261">
        <f t="shared" si="42"/>
        <v>3781910</v>
      </c>
    </row>
    <row r="242" spans="1:9" x14ac:dyDescent="0.25">
      <c r="A242" s="175" t="s">
        <v>38</v>
      </c>
      <c r="B242" s="88">
        <v>927</v>
      </c>
      <c r="C242" s="178" t="s">
        <v>43</v>
      </c>
      <c r="D242" s="172" t="s">
        <v>65</v>
      </c>
      <c r="E242" s="230" t="s">
        <v>273</v>
      </c>
      <c r="F242" s="171" t="s">
        <v>39</v>
      </c>
      <c r="G242" s="261">
        <f t="shared" si="42"/>
        <v>3781910</v>
      </c>
      <c r="H242" s="261">
        <f t="shared" si="42"/>
        <v>3781910</v>
      </c>
      <c r="I242" s="261">
        <f t="shared" si="42"/>
        <v>3781910</v>
      </c>
    </row>
    <row r="243" spans="1:9" ht="23.25" x14ac:dyDescent="0.25">
      <c r="A243" s="175" t="s">
        <v>93</v>
      </c>
      <c r="B243" s="88">
        <v>927</v>
      </c>
      <c r="C243" s="178" t="s">
        <v>43</v>
      </c>
      <c r="D243" s="172" t="s">
        <v>65</v>
      </c>
      <c r="E243" s="230" t="s">
        <v>273</v>
      </c>
      <c r="F243" s="171" t="s">
        <v>94</v>
      </c>
      <c r="G243" s="261">
        <v>3781910</v>
      </c>
      <c r="H243" s="261">
        <v>3781910</v>
      </c>
      <c r="I243" s="261">
        <v>3781910</v>
      </c>
    </row>
    <row r="244" spans="1:9" x14ac:dyDescent="0.25">
      <c r="A244" s="170" t="s">
        <v>60</v>
      </c>
      <c r="B244" s="114">
        <v>927</v>
      </c>
      <c r="C244" s="268" t="s">
        <v>43</v>
      </c>
      <c r="D244" s="262" t="s">
        <v>30</v>
      </c>
      <c r="E244" s="266" t="s">
        <v>131</v>
      </c>
      <c r="F244" s="267" t="s">
        <v>8</v>
      </c>
      <c r="G244" s="280">
        <f>SUM(G245)</f>
        <v>4327000</v>
      </c>
      <c r="H244" s="280">
        <f>SUM(H245)</f>
        <v>2877000</v>
      </c>
      <c r="I244" s="280">
        <f>SUM(I245)</f>
        <v>3251000</v>
      </c>
    </row>
    <row r="245" spans="1:9" ht="192" x14ac:dyDescent="0.25">
      <c r="A245" s="52" t="s">
        <v>274</v>
      </c>
      <c r="B245" s="88">
        <v>927</v>
      </c>
      <c r="C245" s="178" t="s">
        <v>43</v>
      </c>
      <c r="D245" s="172" t="s">
        <v>30</v>
      </c>
      <c r="E245" s="230" t="s">
        <v>313</v>
      </c>
      <c r="F245" s="171" t="s">
        <v>8</v>
      </c>
      <c r="G245" s="261">
        <f>SUM(G248+G246)</f>
        <v>4327000</v>
      </c>
      <c r="H245" s="261">
        <f t="shared" ref="H245:I245" si="43">SUM(H248+H246)</f>
        <v>2877000</v>
      </c>
      <c r="I245" s="261">
        <f t="shared" si="43"/>
        <v>3251000</v>
      </c>
    </row>
    <row r="246" spans="1:9" x14ac:dyDescent="0.25">
      <c r="A246" s="184" t="s">
        <v>12</v>
      </c>
      <c r="B246" s="88">
        <v>927</v>
      </c>
      <c r="C246" s="178" t="s">
        <v>43</v>
      </c>
      <c r="D246" s="172" t="s">
        <v>30</v>
      </c>
      <c r="E246" s="230" t="s">
        <v>313</v>
      </c>
      <c r="F246" s="171" t="s">
        <v>13</v>
      </c>
      <c r="G246" s="261">
        <f>SUM(G247)</f>
        <v>0</v>
      </c>
      <c r="H246" s="261">
        <f>SUM(H247)</f>
        <v>2877000</v>
      </c>
      <c r="I246" s="261">
        <f>SUM(I247)</f>
        <v>3251000</v>
      </c>
    </row>
    <row r="247" spans="1:9" ht="23.25" x14ac:dyDescent="0.25">
      <c r="A247" s="175" t="s">
        <v>181</v>
      </c>
      <c r="B247" s="88">
        <v>927</v>
      </c>
      <c r="C247" s="178" t="s">
        <v>43</v>
      </c>
      <c r="D247" s="172" t="s">
        <v>30</v>
      </c>
      <c r="E247" s="230" t="s">
        <v>313</v>
      </c>
      <c r="F247" s="171" t="s">
        <v>15</v>
      </c>
      <c r="G247" s="261"/>
      <c r="H247" s="261">
        <v>2877000</v>
      </c>
      <c r="I247" s="261">
        <v>3251000</v>
      </c>
    </row>
    <row r="248" spans="1:9" x14ac:dyDescent="0.25">
      <c r="A248" s="184" t="s">
        <v>52</v>
      </c>
      <c r="B248" s="88">
        <v>927</v>
      </c>
      <c r="C248" s="178" t="s">
        <v>43</v>
      </c>
      <c r="D248" s="172" t="s">
        <v>30</v>
      </c>
      <c r="E248" s="230" t="s">
        <v>313</v>
      </c>
      <c r="F248" s="171" t="s">
        <v>53</v>
      </c>
      <c r="G248" s="261">
        <f>SUM(G249)</f>
        <v>4327000</v>
      </c>
      <c r="H248" s="261">
        <f>SUM(H249)</f>
        <v>0</v>
      </c>
      <c r="I248" s="261">
        <f>SUM(I249)</f>
        <v>0</v>
      </c>
    </row>
    <row r="249" spans="1:9" x14ac:dyDescent="0.25">
      <c r="A249" s="175" t="s">
        <v>54</v>
      </c>
      <c r="B249" s="88">
        <v>927</v>
      </c>
      <c r="C249" s="178" t="s">
        <v>43</v>
      </c>
      <c r="D249" s="172" t="s">
        <v>30</v>
      </c>
      <c r="E249" s="230" t="s">
        <v>313</v>
      </c>
      <c r="F249" s="171" t="s">
        <v>55</v>
      </c>
      <c r="G249" s="261">
        <v>4327000</v>
      </c>
      <c r="H249" s="261">
        <v>0</v>
      </c>
      <c r="I249" s="261">
        <v>0</v>
      </c>
    </row>
    <row r="250" spans="1:9" ht="26.25" x14ac:dyDescent="0.25">
      <c r="A250" s="53" t="s">
        <v>95</v>
      </c>
      <c r="B250" s="80">
        <v>927</v>
      </c>
      <c r="C250" s="268" t="s">
        <v>43</v>
      </c>
      <c r="D250" s="262" t="s">
        <v>96</v>
      </c>
      <c r="E250" s="266" t="s">
        <v>131</v>
      </c>
      <c r="F250" s="267" t="s">
        <v>8</v>
      </c>
      <c r="G250" s="280">
        <f>SUM(G251+G254+G259)</f>
        <v>724092</v>
      </c>
      <c r="H250" s="280">
        <f t="shared" ref="H250:I250" si="44">SUM(H251+H254+H259)</f>
        <v>384544</v>
      </c>
      <c r="I250" s="280">
        <f t="shared" si="44"/>
        <v>334544</v>
      </c>
    </row>
    <row r="251" spans="1:9" ht="26.25" x14ac:dyDescent="0.25">
      <c r="A251" s="52" t="s">
        <v>97</v>
      </c>
      <c r="B251" s="114">
        <v>927</v>
      </c>
      <c r="C251" s="204" t="s">
        <v>43</v>
      </c>
      <c r="D251" s="199" t="s">
        <v>96</v>
      </c>
      <c r="E251" s="200" t="s">
        <v>275</v>
      </c>
      <c r="F251" s="201" t="s">
        <v>8</v>
      </c>
      <c r="G251" s="297">
        <f t="shared" ref="G251:I252" si="45">SUM(G252)</f>
        <v>429548</v>
      </c>
      <c r="H251" s="297">
        <f t="shared" si="45"/>
        <v>90000</v>
      </c>
      <c r="I251" s="297">
        <f t="shared" si="45"/>
        <v>90000</v>
      </c>
    </row>
    <row r="252" spans="1:9" x14ac:dyDescent="0.25">
      <c r="A252" s="50" t="s">
        <v>12</v>
      </c>
      <c r="B252" s="88">
        <v>927</v>
      </c>
      <c r="C252" s="171" t="s">
        <v>43</v>
      </c>
      <c r="D252" s="172">
        <v>12</v>
      </c>
      <c r="E252" s="179" t="s">
        <v>275</v>
      </c>
      <c r="F252" s="171" t="s">
        <v>13</v>
      </c>
      <c r="G252" s="261">
        <f t="shared" si="45"/>
        <v>429548</v>
      </c>
      <c r="H252" s="261">
        <f t="shared" si="45"/>
        <v>90000</v>
      </c>
      <c r="I252" s="261">
        <f t="shared" si="45"/>
        <v>90000</v>
      </c>
    </row>
    <row r="253" spans="1:9" ht="23.25" x14ac:dyDescent="0.25">
      <c r="A253" s="175" t="s">
        <v>181</v>
      </c>
      <c r="B253" s="88">
        <v>927</v>
      </c>
      <c r="C253" s="178" t="s">
        <v>43</v>
      </c>
      <c r="D253" s="171" t="s">
        <v>96</v>
      </c>
      <c r="E253" s="179" t="s">
        <v>275</v>
      </c>
      <c r="F253" s="178" t="s">
        <v>15</v>
      </c>
      <c r="G253" s="261">
        <v>429548</v>
      </c>
      <c r="H253" s="261">
        <v>90000</v>
      </c>
      <c r="I253" s="261">
        <v>90000</v>
      </c>
    </row>
    <row r="254" spans="1:9" ht="64.5" x14ac:dyDescent="0.25">
      <c r="A254" s="52" t="s">
        <v>98</v>
      </c>
      <c r="B254" s="114">
        <v>927</v>
      </c>
      <c r="C254" s="204" t="s">
        <v>43</v>
      </c>
      <c r="D254" s="199" t="s">
        <v>96</v>
      </c>
      <c r="E254" s="200" t="s">
        <v>140</v>
      </c>
      <c r="F254" s="199" t="s">
        <v>8</v>
      </c>
      <c r="G254" s="280">
        <f>SUM(G255+G257)</f>
        <v>244544</v>
      </c>
      <c r="H254" s="280">
        <f>SUM(H255+H257)</f>
        <v>244544</v>
      </c>
      <c r="I254" s="280">
        <f>SUM(I255+I257)</f>
        <v>244544</v>
      </c>
    </row>
    <row r="255" spans="1:9" ht="43.5" x14ac:dyDescent="0.25">
      <c r="A255" s="50" t="s">
        <v>32</v>
      </c>
      <c r="B255" s="88">
        <v>927</v>
      </c>
      <c r="C255" s="178" t="s">
        <v>43</v>
      </c>
      <c r="D255" s="171" t="s">
        <v>96</v>
      </c>
      <c r="E255" s="179" t="s">
        <v>140</v>
      </c>
      <c r="F255" s="171" t="s">
        <v>33</v>
      </c>
      <c r="G255" s="281">
        <f t="shared" ref="G255:H255" si="46">SUM(G256)</f>
        <v>181382</v>
      </c>
      <c r="H255" s="281">
        <f t="shared" si="46"/>
        <v>181382</v>
      </c>
      <c r="I255" s="281">
        <f>SUM(I256)</f>
        <v>181382</v>
      </c>
    </row>
    <row r="256" spans="1:9" x14ac:dyDescent="0.25">
      <c r="A256" s="47" t="s">
        <v>34</v>
      </c>
      <c r="B256" s="88">
        <v>927</v>
      </c>
      <c r="C256" s="178" t="s">
        <v>43</v>
      </c>
      <c r="D256" s="171" t="s">
        <v>96</v>
      </c>
      <c r="E256" s="179" t="s">
        <v>140</v>
      </c>
      <c r="F256" s="171" t="s">
        <v>35</v>
      </c>
      <c r="G256" s="281">
        <v>181382</v>
      </c>
      <c r="H256" s="281">
        <v>181382</v>
      </c>
      <c r="I256" s="281">
        <v>181382</v>
      </c>
    </row>
    <row r="257" spans="1:9" x14ac:dyDescent="0.25">
      <c r="A257" s="50" t="s">
        <v>12</v>
      </c>
      <c r="B257" s="88">
        <v>927</v>
      </c>
      <c r="C257" s="178" t="s">
        <v>43</v>
      </c>
      <c r="D257" s="171" t="s">
        <v>96</v>
      </c>
      <c r="E257" s="179" t="s">
        <v>140</v>
      </c>
      <c r="F257" s="171" t="s">
        <v>13</v>
      </c>
      <c r="G257" s="281">
        <f>SUM(G258)</f>
        <v>63162</v>
      </c>
      <c r="H257" s="281">
        <f>SUM(H258)</f>
        <v>63162</v>
      </c>
      <c r="I257" s="281">
        <f>SUM(I258)</f>
        <v>63162</v>
      </c>
    </row>
    <row r="258" spans="1:9" ht="23.25" x14ac:dyDescent="0.25">
      <c r="A258" s="175" t="s">
        <v>181</v>
      </c>
      <c r="B258" s="88">
        <v>927</v>
      </c>
      <c r="C258" s="178" t="s">
        <v>43</v>
      </c>
      <c r="D258" s="171" t="s">
        <v>96</v>
      </c>
      <c r="E258" s="179" t="s">
        <v>140</v>
      </c>
      <c r="F258" s="171" t="s">
        <v>15</v>
      </c>
      <c r="G258" s="281">
        <v>63162</v>
      </c>
      <c r="H258" s="281">
        <v>63162</v>
      </c>
      <c r="I258" s="281">
        <v>63162</v>
      </c>
    </row>
    <row r="259" spans="1:9" x14ac:dyDescent="0.25">
      <c r="A259" s="290" t="s">
        <v>277</v>
      </c>
      <c r="B259" s="114">
        <v>927</v>
      </c>
      <c r="C259" s="204" t="s">
        <v>43</v>
      </c>
      <c r="D259" s="199" t="s">
        <v>96</v>
      </c>
      <c r="E259" s="202" t="s">
        <v>276</v>
      </c>
      <c r="F259" s="203" t="s">
        <v>8</v>
      </c>
      <c r="G259" s="297">
        <f t="shared" ref="G259:I260" si="47">SUM(G260)</f>
        <v>50000</v>
      </c>
      <c r="H259" s="297">
        <f t="shared" si="47"/>
        <v>50000</v>
      </c>
      <c r="I259" s="297">
        <f t="shared" si="47"/>
        <v>0</v>
      </c>
    </row>
    <row r="260" spans="1:9" x14ac:dyDescent="0.25">
      <c r="A260" s="184" t="s">
        <v>12</v>
      </c>
      <c r="B260" s="88">
        <v>927</v>
      </c>
      <c r="C260" s="178" t="s">
        <v>43</v>
      </c>
      <c r="D260" s="171" t="s">
        <v>96</v>
      </c>
      <c r="E260" s="214" t="s">
        <v>276</v>
      </c>
      <c r="F260" s="171" t="s">
        <v>13</v>
      </c>
      <c r="G260" s="261">
        <f t="shared" si="47"/>
        <v>50000</v>
      </c>
      <c r="H260" s="261">
        <f t="shared" si="47"/>
        <v>50000</v>
      </c>
      <c r="I260" s="261">
        <f t="shared" si="47"/>
        <v>0</v>
      </c>
    </row>
    <row r="261" spans="1:9" ht="23.25" x14ac:dyDescent="0.25">
      <c r="A261" s="175" t="s">
        <v>181</v>
      </c>
      <c r="B261" s="88">
        <v>927</v>
      </c>
      <c r="C261" s="178" t="s">
        <v>43</v>
      </c>
      <c r="D261" s="171" t="s">
        <v>96</v>
      </c>
      <c r="E261" s="214" t="s">
        <v>276</v>
      </c>
      <c r="F261" s="171" t="s">
        <v>15</v>
      </c>
      <c r="G261" s="261">
        <v>50000</v>
      </c>
      <c r="H261" s="261">
        <v>50000</v>
      </c>
      <c r="I261" s="261">
        <v>0</v>
      </c>
    </row>
    <row r="262" spans="1:9" ht="18.75" x14ac:dyDescent="0.3">
      <c r="A262" s="59" t="s">
        <v>61</v>
      </c>
      <c r="B262" s="114">
        <v>927</v>
      </c>
      <c r="C262" s="204" t="s">
        <v>62</v>
      </c>
      <c r="D262" s="199" t="s">
        <v>7</v>
      </c>
      <c r="E262" s="204" t="s">
        <v>131</v>
      </c>
      <c r="F262" s="204" t="s">
        <v>8</v>
      </c>
      <c r="G262" s="280">
        <f>SUM(G263+G270)</f>
        <v>627525</v>
      </c>
      <c r="H262" s="280">
        <f>SUM(H263+H270)</f>
        <v>164389</v>
      </c>
      <c r="I262" s="280">
        <f>SUM(I263+I270)</f>
        <v>259194</v>
      </c>
    </row>
    <row r="263" spans="1:9" ht="18.75" x14ac:dyDescent="0.3">
      <c r="A263" s="72" t="s">
        <v>99</v>
      </c>
      <c r="B263" s="80">
        <v>927</v>
      </c>
      <c r="C263" s="268" t="s">
        <v>62</v>
      </c>
      <c r="D263" s="262" t="s">
        <v>22</v>
      </c>
      <c r="E263" s="268" t="s">
        <v>131</v>
      </c>
      <c r="F263" s="268" t="s">
        <v>8</v>
      </c>
      <c r="G263" s="280">
        <f>SUM(G264+G267)</f>
        <v>239516</v>
      </c>
      <c r="H263" s="280">
        <f>SUM(H264+H267)</f>
        <v>65000</v>
      </c>
      <c r="I263" s="280">
        <f>SUM(I264+I267)</f>
        <v>65000</v>
      </c>
    </row>
    <row r="264" spans="1:9" ht="51.75" x14ac:dyDescent="0.25">
      <c r="A264" s="183" t="s">
        <v>280</v>
      </c>
      <c r="B264" s="80">
        <v>927</v>
      </c>
      <c r="C264" s="268" t="s">
        <v>62</v>
      </c>
      <c r="D264" s="262" t="s">
        <v>22</v>
      </c>
      <c r="E264" s="263" t="s">
        <v>279</v>
      </c>
      <c r="F264" s="264" t="s">
        <v>8</v>
      </c>
      <c r="G264" s="297">
        <f>SUM(G265)</f>
        <v>62000</v>
      </c>
      <c r="H264" s="297">
        <f>SUM(H265)</f>
        <v>65000</v>
      </c>
      <c r="I264" s="297">
        <f>SUM(I265)</f>
        <v>65000</v>
      </c>
    </row>
    <row r="265" spans="1:9" x14ac:dyDescent="0.25">
      <c r="A265" s="50" t="s">
        <v>12</v>
      </c>
      <c r="B265" s="88">
        <v>927</v>
      </c>
      <c r="C265" s="178" t="s">
        <v>62</v>
      </c>
      <c r="D265" s="171" t="s">
        <v>22</v>
      </c>
      <c r="E265" s="214" t="s">
        <v>279</v>
      </c>
      <c r="F265" s="171" t="s">
        <v>13</v>
      </c>
      <c r="G265" s="261">
        <f t="shared" ref="G265:I268" si="48">SUM(G266)</f>
        <v>62000</v>
      </c>
      <c r="H265" s="261">
        <f t="shared" si="48"/>
        <v>65000</v>
      </c>
      <c r="I265" s="261">
        <f t="shared" si="48"/>
        <v>65000</v>
      </c>
    </row>
    <row r="266" spans="1:9" ht="23.25" x14ac:dyDescent="0.25">
      <c r="A266" s="175" t="s">
        <v>181</v>
      </c>
      <c r="B266" s="88">
        <v>927</v>
      </c>
      <c r="C266" s="178" t="s">
        <v>62</v>
      </c>
      <c r="D266" s="171" t="s">
        <v>22</v>
      </c>
      <c r="E266" s="214" t="s">
        <v>279</v>
      </c>
      <c r="F266" s="171" t="s">
        <v>15</v>
      </c>
      <c r="G266" s="261">
        <v>62000</v>
      </c>
      <c r="H266" s="261">
        <v>65000</v>
      </c>
      <c r="I266" s="261">
        <v>65000</v>
      </c>
    </row>
    <row r="267" spans="1:9" ht="102.75" x14ac:dyDescent="0.25">
      <c r="A267" s="183" t="s">
        <v>312</v>
      </c>
      <c r="B267" s="80">
        <v>927</v>
      </c>
      <c r="C267" s="268" t="s">
        <v>62</v>
      </c>
      <c r="D267" s="262" t="s">
        <v>22</v>
      </c>
      <c r="E267" s="263" t="s">
        <v>311</v>
      </c>
      <c r="F267" s="264" t="s">
        <v>8</v>
      </c>
      <c r="G267" s="297">
        <f>SUM(G268)</f>
        <v>177516</v>
      </c>
      <c r="H267" s="297">
        <f>SUM(H268)</f>
        <v>0</v>
      </c>
      <c r="I267" s="297">
        <f>SUM(I268)</f>
        <v>0</v>
      </c>
    </row>
    <row r="268" spans="1:9" x14ac:dyDescent="0.25">
      <c r="A268" s="175" t="s">
        <v>52</v>
      </c>
      <c r="B268" s="88">
        <v>927</v>
      </c>
      <c r="C268" s="178" t="s">
        <v>62</v>
      </c>
      <c r="D268" s="171" t="s">
        <v>22</v>
      </c>
      <c r="E268" s="214" t="s">
        <v>311</v>
      </c>
      <c r="F268" s="171" t="s">
        <v>53</v>
      </c>
      <c r="G268" s="261">
        <f t="shared" si="48"/>
        <v>177516</v>
      </c>
      <c r="H268" s="261">
        <f t="shared" si="48"/>
        <v>0</v>
      </c>
      <c r="I268" s="261">
        <f t="shared" si="48"/>
        <v>0</v>
      </c>
    </row>
    <row r="269" spans="1:9" x14ac:dyDescent="0.25">
      <c r="A269" s="175" t="s">
        <v>54</v>
      </c>
      <c r="B269" s="88">
        <v>927</v>
      </c>
      <c r="C269" s="178" t="s">
        <v>62</v>
      </c>
      <c r="D269" s="171" t="s">
        <v>22</v>
      </c>
      <c r="E269" s="214" t="s">
        <v>311</v>
      </c>
      <c r="F269" s="171" t="s">
        <v>55</v>
      </c>
      <c r="G269" s="261">
        <v>177516</v>
      </c>
      <c r="H269" s="261">
        <v>0</v>
      </c>
      <c r="I269" s="261">
        <v>0</v>
      </c>
    </row>
    <row r="270" spans="1:9" ht="15.75" x14ac:dyDescent="0.25">
      <c r="A270" s="60" t="s">
        <v>64</v>
      </c>
      <c r="B270" s="80">
        <v>927</v>
      </c>
      <c r="C270" s="268" t="s">
        <v>62</v>
      </c>
      <c r="D270" s="262" t="s">
        <v>26</v>
      </c>
      <c r="E270" s="268" t="s">
        <v>131</v>
      </c>
      <c r="F270" s="268" t="s">
        <v>8</v>
      </c>
      <c r="G270" s="280">
        <f>SUM(G274+G271)</f>
        <v>388009</v>
      </c>
      <c r="H270" s="280">
        <f t="shared" ref="H270:I270" si="49">SUM(H274+H271)</f>
        <v>99389</v>
      </c>
      <c r="I270" s="280">
        <f t="shared" si="49"/>
        <v>194194</v>
      </c>
    </row>
    <row r="271" spans="1:9" ht="77.25" x14ac:dyDescent="0.25">
      <c r="A271" s="177" t="s">
        <v>315</v>
      </c>
      <c r="B271" s="80">
        <v>927</v>
      </c>
      <c r="C271" s="268" t="s">
        <v>62</v>
      </c>
      <c r="D271" s="199" t="s">
        <v>26</v>
      </c>
      <c r="E271" s="263" t="s">
        <v>316</v>
      </c>
      <c r="F271" s="264" t="s">
        <v>8</v>
      </c>
      <c r="G271" s="297">
        <f>SUM(G272)</f>
        <v>147000</v>
      </c>
      <c r="H271" s="297">
        <f>SUM(H272)</f>
        <v>0</v>
      </c>
      <c r="I271" s="297">
        <f>SUM(I272)</f>
        <v>0</v>
      </c>
    </row>
    <row r="272" spans="1:9" x14ac:dyDescent="0.25">
      <c r="A272" s="175" t="s">
        <v>52</v>
      </c>
      <c r="B272" s="88">
        <v>927</v>
      </c>
      <c r="C272" s="178" t="s">
        <v>62</v>
      </c>
      <c r="D272" s="171" t="s">
        <v>26</v>
      </c>
      <c r="E272" s="214" t="s">
        <v>316</v>
      </c>
      <c r="F272" s="171" t="s">
        <v>53</v>
      </c>
      <c r="G272" s="261">
        <f t="shared" ref="G272:I272" si="50">SUM(G273)</f>
        <v>147000</v>
      </c>
      <c r="H272" s="261">
        <f t="shared" si="50"/>
        <v>0</v>
      </c>
      <c r="I272" s="261">
        <f t="shared" si="50"/>
        <v>0</v>
      </c>
    </row>
    <row r="273" spans="1:9" x14ac:dyDescent="0.25">
      <c r="A273" s="175" t="s">
        <v>54</v>
      </c>
      <c r="B273" s="88">
        <v>927</v>
      </c>
      <c r="C273" s="178" t="s">
        <v>62</v>
      </c>
      <c r="D273" s="171" t="s">
        <v>26</v>
      </c>
      <c r="E273" s="214" t="s">
        <v>316</v>
      </c>
      <c r="F273" s="171" t="s">
        <v>55</v>
      </c>
      <c r="G273" s="261">
        <v>147000</v>
      </c>
      <c r="H273" s="261">
        <v>0</v>
      </c>
      <c r="I273" s="261">
        <v>0</v>
      </c>
    </row>
    <row r="274" spans="1:9" ht="26.25" x14ac:dyDescent="0.25">
      <c r="A274" s="183" t="s">
        <v>319</v>
      </c>
      <c r="B274" s="65">
        <v>927</v>
      </c>
      <c r="C274" s="268" t="s">
        <v>62</v>
      </c>
      <c r="D274" s="199" t="s">
        <v>26</v>
      </c>
      <c r="E274" s="263" t="s">
        <v>296</v>
      </c>
      <c r="F274" s="267" t="s">
        <v>8</v>
      </c>
      <c r="G274" s="297">
        <f>SUM(G275)</f>
        <v>241009</v>
      </c>
      <c r="H274" s="297">
        <f t="shared" ref="H274:I274" si="51">SUM(H275)</f>
        <v>99389</v>
      </c>
      <c r="I274" s="297">
        <f t="shared" si="51"/>
        <v>194194</v>
      </c>
    </row>
    <row r="275" spans="1:9" ht="22.5" x14ac:dyDescent="0.25">
      <c r="A275" s="184" t="s">
        <v>83</v>
      </c>
      <c r="B275" s="88">
        <v>927</v>
      </c>
      <c r="C275" s="178" t="s">
        <v>62</v>
      </c>
      <c r="D275" s="171" t="s">
        <v>26</v>
      </c>
      <c r="E275" s="214" t="s">
        <v>296</v>
      </c>
      <c r="F275" s="216">
        <v>400</v>
      </c>
      <c r="G275" s="261">
        <f>SUM(G276)</f>
        <v>241009</v>
      </c>
      <c r="H275" s="261">
        <f>SUM(H276)</f>
        <v>99389</v>
      </c>
      <c r="I275" s="261">
        <f>SUM(I276)</f>
        <v>194194</v>
      </c>
    </row>
    <row r="276" spans="1:9" x14ac:dyDescent="0.25">
      <c r="A276" s="175" t="s">
        <v>85</v>
      </c>
      <c r="B276" s="88">
        <v>927</v>
      </c>
      <c r="C276" s="178" t="s">
        <v>62</v>
      </c>
      <c r="D276" s="171" t="s">
        <v>26</v>
      </c>
      <c r="E276" s="214" t="s">
        <v>296</v>
      </c>
      <c r="F276" s="216">
        <v>410</v>
      </c>
      <c r="G276" s="261">
        <f>SUM(G278:G283)</f>
        <v>241009</v>
      </c>
      <c r="H276" s="261">
        <f t="shared" ref="H276:I276" si="52">SUM(H278:H283)</f>
        <v>99389</v>
      </c>
      <c r="I276" s="261">
        <f t="shared" si="52"/>
        <v>194194</v>
      </c>
    </row>
    <row r="277" spans="1:9" x14ac:dyDescent="0.25">
      <c r="A277" s="175" t="s">
        <v>297</v>
      </c>
      <c r="B277" s="88"/>
      <c r="C277" s="178"/>
      <c r="D277" s="171"/>
      <c r="E277" s="214"/>
      <c r="F277" s="171"/>
      <c r="G277" s="261"/>
      <c r="H277" s="261"/>
      <c r="I277" s="261"/>
    </row>
    <row r="278" spans="1:9" x14ac:dyDescent="0.25">
      <c r="A278" s="175" t="s">
        <v>336</v>
      </c>
      <c r="B278" s="88">
        <v>927</v>
      </c>
      <c r="C278" s="178" t="s">
        <v>62</v>
      </c>
      <c r="D278" s="171" t="s">
        <v>26</v>
      </c>
      <c r="E278" s="179" t="s">
        <v>296</v>
      </c>
      <c r="F278" s="178" t="s">
        <v>86</v>
      </c>
      <c r="G278" s="261">
        <v>113349</v>
      </c>
      <c r="H278" s="261">
        <v>0</v>
      </c>
      <c r="I278" s="261">
        <v>0</v>
      </c>
    </row>
    <row r="279" spans="1:9" ht="23.25" x14ac:dyDescent="0.25">
      <c r="A279" s="175" t="s">
        <v>335</v>
      </c>
      <c r="B279" s="88">
        <v>927</v>
      </c>
      <c r="C279" s="178" t="s">
        <v>62</v>
      </c>
      <c r="D279" s="171" t="s">
        <v>26</v>
      </c>
      <c r="E279" s="179" t="s">
        <v>296</v>
      </c>
      <c r="F279" s="178" t="s">
        <v>86</v>
      </c>
      <c r="G279" s="261">
        <v>127660</v>
      </c>
      <c r="H279" s="261">
        <v>0</v>
      </c>
      <c r="I279" s="261">
        <v>0</v>
      </c>
    </row>
    <row r="280" spans="1:9" x14ac:dyDescent="0.25">
      <c r="A280" s="175" t="s">
        <v>301</v>
      </c>
      <c r="B280" s="88">
        <v>927</v>
      </c>
      <c r="C280" s="178" t="s">
        <v>62</v>
      </c>
      <c r="D280" s="171" t="s">
        <v>26</v>
      </c>
      <c r="E280" s="179" t="s">
        <v>296</v>
      </c>
      <c r="F280" s="178" t="s">
        <v>86</v>
      </c>
      <c r="G280" s="261">
        <v>0</v>
      </c>
      <c r="H280" s="261">
        <v>32687</v>
      </c>
      <c r="I280" s="261"/>
    </row>
    <row r="281" spans="1:9" ht="24" customHeight="1" x14ac:dyDescent="0.25">
      <c r="A281" s="175" t="s">
        <v>337</v>
      </c>
      <c r="B281" s="88">
        <v>927</v>
      </c>
      <c r="C281" s="178" t="s">
        <v>62</v>
      </c>
      <c r="D281" s="171" t="s">
        <v>26</v>
      </c>
      <c r="E281" s="179" t="s">
        <v>296</v>
      </c>
      <c r="F281" s="178" t="s">
        <v>86</v>
      </c>
      <c r="G281" s="261"/>
      <c r="H281" s="261">
        <v>66702</v>
      </c>
      <c r="I281" s="261"/>
    </row>
    <row r="282" spans="1:9" ht="23.25" x14ac:dyDescent="0.25">
      <c r="A282" s="175" t="s">
        <v>338</v>
      </c>
      <c r="B282" s="88">
        <v>927</v>
      </c>
      <c r="C282" s="178" t="s">
        <v>62</v>
      </c>
      <c r="D282" s="171" t="s">
        <v>26</v>
      </c>
      <c r="E282" s="179" t="s">
        <v>296</v>
      </c>
      <c r="F282" s="178" t="s">
        <v>86</v>
      </c>
      <c r="G282" s="261"/>
      <c r="H282" s="261"/>
      <c r="I282" s="261">
        <v>127340</v>
      </c>
    </row>
    <row r="283" spans="1:9" x14ac:dyDescent="0.25">
      <c r="A283" s="175" t="s">
        <v>302</v>
      </c>
      <c r="B283" s="88">
        <v>927</v>
      </c>
      <c r="C283" s="178" t="s">
        <v>62</v>
      </c>
      <c r="D283" s="171" t="s">
        <v>26</v>
      </c>
      <c r="E283" s="179" t="s">
        <v>296</v>
      </c>
      <c r="F283" s="178" t="s">
        <v>86</v>
      </c>
      <c r="G283" s="261">
        <v>0</v>
      </c>
      <c r="H283" s="261"/>
      <c r="I283" s="261">
        <v>66854</v>
      </c>
    </row>
    <row r="284" spans="1:9" ht="18" x14ac:dyDescent="0.25">
      <c r="A284" s="54" t="s">
        <v>18</v>
      </c>
      <c r="B284" s="204" t="s">
        <v>100</v>
      </c>
      <c r="C284" s="204" t="s">
        <v>20</v>
      </c>
      <c r="D284" s="200" t="s">
        <v>7</v>
      </c>
      <c r="E284" s="200" t="s">
        <v>131</v>
      </c>
      <c r="F284" s="200" t="s">
        <v>8</v>
      </c>
      <c r="G284" s="246">
        <f>SUM(G285)</f>
        <v>77500</v>
      </c>
      <c r="H284" s="246">
        <f t="shared" ref="H284:I284" si="53">SUM(H285)</f>
        <v>77500</v>
      </c>
      <c r="I284" s="246">
        <f t="shared" si="53"/>
        <v>77500</v>
      </c>
    </row>
    <row r="285" spans="1:9" x14ac:dyDescent="0.25">
      <c r="A285" s="46" t="s">
        <v>202</v>
      </c>
      <c r="B285" s="65">
        <v>927</v>
      </c>
      <c r="C285" s="268" t="s">
        <v>20</v>
      </c>
      <c r="D285" s="266" t="s">
        <v>20</v>
      </c>
      <c r="E285" s="266" t="s">
        <v>131</v>
      </c>
      <c r="F285" s="267" t="s">
        <v>8</v>
      </c>
      <c r="G285" s="246">
        <f>SUM(G286)</f>
        <v>77500</v>
      </c>
      <c r="H285" s="246">
        <f>SUM(H286)</f>
        <v>77500</v>
      </c>
      <c r="I285" s="246">
        <f>SUM(I286)</f>
        <v>77500</v>
      </c>
    </row>
    <row r="286" spans="1:9" ht="26.25" x14ac:dyDescent="0.25">
      <c r="A286" s="52" t="s">
        <v>282</v>
      </c>
      <c r="B286" s="66">
        <v>927</v>
      </c>
      <c r="C286" s="178" t="s">
        <v>20</v>
      </c>
      <c r="D286" s="179" t="s">
        <v>20</v>
      </c>
      <c r="E286" s="179" t="s">
        <v>281</v>
      </c>
      <c r="F286" s="180" t="s">
        <v>8</v>
      </c>
      <c r="G286" s="261">
        <f>SUM(G287)</f>
        <v>77500</v>
      </c>
      <c r="H286" s="261">
        <f t="shared" ref="H286:I286" si="54">SUM(H287)</f>
        <v>77500</v>
      </c>
      <c r="I286" s="261">
        <f t="shared" si="54"/>
        <v>77500</v>
      </c>
    </row>
    <row r="287" spans="1:9" x14ac:dyDescent="0.25">
      <c r="A287" s="175" t="s">
        <v>12</v>
      </c>
      <c r="B287" s="66">
        <v>927</v>
      </c>
      <c r="C287" s="171" t="s">
        <v>20</v>
      </c>
      <c r="D287" s="173" t="s">
        <v>20</v>
      </c>
      <c r="E287" s="179" t="s">
        <v>281</v>
      </c>
      <c r="F287" s="173" t="s">
        <v>13</v>
      </c>
      <c r="G287" s="261">
        <f>G288</f>
        <v>77500</v>
      </c>
      <c r="H287" s="261">
        <f>H288</f>
        <v>77500</v>
      </c>
      <c r="I287" s="261">
        <f>I288</f>
        <v>77500</v>
      </c>
    </row>
    <row r="288" spans="1:9" ht="23.25" x14ac:dyDescent="0.25">
      <c r="A288" s="175" t="s">
        <v>181</v>
      </c>
      <c r="B288" s="66">
        <v>927</v>
      </c>
      <c r="C288" s="171" t="s">
        <v>20</v>
      </c>
      <c r="D288" s="173" t="s">
        <v>20</v>
      </c>
      <c r="E288" s="179" t="s">
        <v>281</v>
      </c>
      <c r="F288" s="173" t="s">
        <v>15</v>
      </c>
      <c r="G288" s="261">
        <v>77500</v>
      </c>
      <c r="H288" s="261">
        <v>77500</v>
      </c>
      <c r="I288" s="261">
        <v>77500</v>
      </c>
    </row>
    <row r="289" spans="1:9" ht="18" x14ac:dyDescent="0.25">
      <c r="A289" s="63" t="s">
        <v>40</v>
      </c>
      <c r="B289" s="153">
        <v>927</v>
      </c>
      <c r="C289" s="258" t="s">
        <v>41</v>
      </c>
      <c r="D289" s="259" t="s">
        <v>7</v>
      </c>
      <c r="E289" s="259" t="s">
        <v>131</v>
      </c>
      <c r="F289" s="259" t="s">
        <v>8</v>
      </c>
      <c r="G289" s="280">
        <f>SUM(G290+G294+G301+G313)</f>
        <v>39000316.049999997</v>
      </c>
      <c r="H289" s="280">
        <f>SUM(H290+H294+H301+H313)</f>
        <v>37669038.100000001</v>
      </c>
      <c r="I289" s="280">
        <f>SUM(I290+I294+I301+I313)</f>
        <v>42950658.960000001</v>
      </c>
    </row>
    <row r="290" spans="1:9" x14ac:dyDescent="0.25">
      <c r="A290" s="64" t="s">
        <v>102</v>
      </c>
      <c r="B290" s="68">
        <v>927</v>
      </c>
      <c r="C290" s="69" t="s">
        <v>41</v>
      </c>
      <c r="D290" s="70" t="s">
        <v>22</v>
      </c>
      <c r="E290" s="70" t="s">
        <v>131</v>
      </c>
      <c r="F290" s="70" t="s">
        <v>8</v>
      </c>
      <c r="G290" s="280">
        <f t="shared" ref="G290:I291" si="55">SUM(G291)</f>
        <v>3172270</v>
      </c>
      <c r="H290" s="280">
        <f t="shared" si="55"/>
        <v>3181882</v>
      </c>
      <c r="I290" s="280">
        <f t="shared" si="55"/>
        <v>3191494</v>
      </c>
    </row>
    <row r="291" spans="1:9" ht="26.25" x14ac:dyDescent="0.25">
      <c r="A291" s="49" t="s">
        <v>284</v>
      </c>
      <c r="B291" s="88">
        <v>927</v>
      </c>
      <c r="C291" s="171" t="s">
        <v>41</v>
      </c>
      <c r="D291" s="172" t="s">
        <v>22</v>
      </c>
      <c r="E291" s="179" t="s">
        <v>283</v>
      </c>
      <c r="F291" s="173" t="s">
        <v>8</v>
      </c>
      <c r="G291" s="261">
        <f t="shared" si="55"/>
        <v>3172270</v>
      </c>
      <c r="H291" s="261">
        <f t="shared" si="55"/>
        <v>3181882</v>
      </c>
      <c r="I291" s="261">
        <f t="shared" si="55"/>
        <v>3191494</v>
      </c>
    </row>
    <row r="292" spans="1:9" x14ac:dyDescent="0.25">
      <c r="A292" s="48" t="s">
        <v>101</v>
      </c>
      <c r="B292" s="88">
        <v>927</v>
      </c>
      <c r="C292" s="171" t="s">
        <v>41</v>
      </c>
      <c r="D292" s="172" t="s">
        <v>22</v>
      </c>
      <c r="E292" s="179" t="s">
        <v>283</v>
      </c>
      <c r="F292" s="171" t="s">
        <v>89</v>
      </c>
      <c r="G292" s="261">
        <f>SUM(G293)</f>
        <v>3172270</v>
      </c>
      <c r="H292" s="261">
        <f>SUM(H293)</f>
        <v>3181882</v>
      </c>
      <c r="I292" s="261">
        <f>SUM(I293)</f>
        <v>3191494</v>
      </c>
    </row>
    <row r="293" spans="1:9" ht="24.6" customHeight="1" x14ac:dyDescent="0.25">
      <c r="A293" s="293" t="s">
        <v>186</v>
      </c>
      <c r="B293" s="88">
        <v>927</v>
      </c>
      <c r="C293" s="171" t="s">
        <v>41</v>
      </c>
      <c r="D293" s="172" t="s">
        <v>22</v>
      </c>
      <c r="E293" s="179" t="s">
        <v>283</v>
      </c>
      <c r="F293" s="171" t="s">
        <v>184</v>
      </c>
      <c r="G293" s="261">
        <v>3172270</v>
      </c>
      <c r="H293" s="261">
        <v>3181882</v>
      </c>
      <c r="I293" s="261">
        <v>3191494</v>
      </c>
    </row>
    <row r="294" spans="1:9" x14ac:dyDescent="0.25">
      <c r="A294" s="174" t="s">
        <v>103</v>
      </c>
      <c r="B294" s="80">
        <v>927</v>
      </c>
      <c r="C294" s="262" t="s">
        <v>41</v>
      </c>
      <c r="D294" s="263" t="s">
        <v>10</v>
      </c>
      <c r="E294" s="263" t="s">
        <v>131</v>
      </c>
      <c r="F294" s="264" t="s">
        <v>8</v>
      </c>
      <c r="G294" s="280">
        <f>SUM(G295+G298)</f>
        <v>665652</v>
      </c>
      <c r="H294" s="280">
        <f>SUM(H295+H298)</f>
        <v>27000</v>
      </c>
      <c r="I294" s="280">
        <f>SUM(I295+I298)</f>
        <v>27000</v>
      </c>
    </row>
    <row r="295" spans="1:9" ht="39" x14ac:dyDescent="0.25">
      <c r="A295" s="49" t="s">
        <v>104</v>
      </c>
      <c r="B295" s="88">
        <v>927</v>
      </c>
      <c r="C295" s="171" t="s">
        <v>41</v>
      </c>
      <c r="D295" s="172" t="s">
        <v>10</v>
      </c>
      <c r="E295" s="179" t="s">
        <v>141</v>
      </c>
      <c r="F295" s="173" t="s">
        <v>8</v>
      </c>
      <c r="G295" s="281">
        <f t="shared" ref="G295:I296" si="56">SUM(G296)</f>
        <v>27000</v>
      </c>
      <c r="H295" s="281">
        <f t="shared" si="56"/>
        <v>27000</v>
      </c>
      <c r="I295" s="281">
        <f t="shared" si="56"/>
        <v>27000</v>
      </c>
    </row>
    <row r="296" spans="1:9" x14ac:dyDescent="0.25">
      <c r="A296" s="48" t="s">
        <v>88</v>
      </c>
      <c r="B296" s="88">
        <v>927</v>
      </c>
      <c r="C296" s="171" t="s">
        <v>41</v>
      </c>
      <c r="D296" s="172" t="s">
        <v>10</v>
      </c>
      <c r="E296" s="179" t="s">
        <v>141</v>
      </c>
      <c r="F296" s="171" t="s">
        <v>89</v>
      </c>
      <c r="G296" s="281">
        <f t="shared" si="56"/>
        <v>27000</v>
      </c>
      <c r="H296" s="281">
        <f t="shared" si="56"/>
        <v>27000</v>
      </c>
      <c r="I296" s="281">
        <f t="shared" si="56"/>
        <v>27000</v>
      </c>
    </row>
    <row r="297" spans="1:9" ht="23.45" customHeight="1" x14ac:dyDescent="0.25">
      <c r="A297" s="293" t="s">
        <v>186</v>
      </c>
      <c r="B297" s="88">
        <v>927</v>
      </c>
      <c r="C297" s="171" t="s">
        <v>41</v>
      </c>
      <c r="D297" s="172" t="s">
        <v>10</v>
      </c>
      <c r="E297" s="179" t="s">
        <v>141</v>
      </c>
      <c r="F297" s="171" t="s">
        <v>184</v>
      </c>
      <c r="G297" s="281">
        <v>27000</v>
      </c>
      <c r="H297" s="281">
        <v>27000</v>
      </c>
      <c r="I297" s="281">
        <v>27000</v>
      </c>
    </row>
    <row r="298" spans="1:9" ht="26.25" x14ac:dyDescent="0.25">
      <c r="A298" s="226" t="s">
        <v>317</v>
      </c>
      <c r="B298" s="88">
        <v>927</v>
      </c>
      <c r="C298" s="171" t="s">
        <v>41</v>
      </c>
      <c r="D298" s="171" t="s">
        <v>10</v>
      </c>
      <c r="E298" s="179" t="s">
        <v>299</v>
      </c>
      <c r="F298" s="171" t="s">
        <v>8</v>
      </c>
      <c r="G298" s="261">
        <f t="shared" ref="G298:I298" si="57">SUM(G299)</f>
        <v>638652</v>
      </c>
      <c r="H298" s="261">
        <f t="shared" si="57"/>
        <v>0</v>
      </c>
      <c r="I298" s="261">
        <f t="shared" si="57"/>
        <v>0</v>
      </c>
    </row>
    <row r="299" spans="1:9" ht="24" customHeight="1" x14ac:dyDescent="0.25">
      <c r="A299" s="176" t="s">
        <v>88</v>
      </c>
      <c r="B299" s="88">
        <v>927</v>
      </c>
      <c r="C299" s="171" t="s">
        <v>41</v>
      </c>
      <c r="D299" s="171" t="s">
        <v>10</v>
      </c>
      <c r="E299" s="179" t="s">
        <v>299</v>
      </c>
      <c r="F299" s="171" t="s">
        <v>89</v>
      </c>
      <c r="G299" s="261">
        <f>SUM(G300)</f>
        <v>638652</v>
      </c>
      <c r="H299" s="261">
        <f>SUM(H300)</f>
        <v>0</v>
      </c>
      <c r="I299" s="261">
        <f>SUM(I300)</f>
        <v>0</v>
      </c>
    </row>
    <row r="300" spans="1:9" ht="24" customHeight="1" x14ac:dyDescent="0.25">
      <c r="A300" s="293" t="s">
        <v>186</v>
      </c>
      <c r="B300" s="88">
        <v>927</v>
      </c>
      <c r="C300" s="171" t="s">
        <v>41</v>
      </c>
      <c r="D300" s="171" t="s">
        <v>10</v>
      </c>
      <c r="E300" s="179" t="s">
        <v>299</v>
      </c>
      <c r="F300" s="171" t="s">
        <v>184</v>
      </c>
      <c r="G300" s="261">
        <v>638652</v>
      </c>
      <c r="H300" s="261">
        <v>0</v>
      </c>
      <c r="I300" s="261">
        <v>0</v>
      </c>
    </row>
    <row r="301" spans="1:9" x14ac:dyDescent="0.25">
      <c r="A301" s="46" t="s">
        <v>42</v>
      </c>
      <c r="B301" s="80">
        <v>927</v>
      </c>
      <c r="C301" s="262" t="s">
        <v>41</v>
      </c>
      <c r="D301" s="263" t="s">
        <v>43</v>
      </c>
      <c r="E301" s="263" t="s">
        <v>131</v>
      </c>
      <c r="F301" s="264" t="s">
        <v>8</v>
      </c>
      <c r="G301" s="246">
        <f>SUM(G302+G308+G305)</f>
        <v>33314601.050000001</v>
      </c>
      <c r="H301" s="246">
        <f>SUM(H302+H308+H305)</f>
        <v>32605363.100000001</v>
      </c>
      <c r="I301" s="246">
        <f>SUM(I302+I308+I305)</f>
        <v>37884371.960000001</v>
      </c>
    </row>
    <row r="302" spans="1:9" ht="39" x14ac:dyDescent="0.25">
      <c r="A302" s="61" t="s">
        <v>105</v>
      </c>
      <c r="B302" s="88">
        <v>927</v>
      </c>
      <c r="C302" s="171" t="s">
        <v>41</v>
      </c>
      <c r="D302" s="172" t="s">
        <v>43</v>
      </c>
      <c r="E302" s="179" t="s">
        <v>142</v>
      </c>
      <c r="F302" s="171" t="s">
        <v>8</v>
      </c>
      <c r="G302" s="281">
        <f t="shared" ref="G302:I303" si="58">SUM(G303)</f>
        <v>1104790.05</v>
      </c>
      <c r="H302" s="281">
        <f t="shared" si="58"/>
        <v>1146772.1000000001</v>
      </c>
      <c r="I302" s="281">
        <f t="shared" si="58"/>
        <v>1192680.96</v>
      </c>
    </row>
    <row r="303" spans="1:9" x14ac:dyDescent="0.25">
      <c r="A303" s="48" t="s">
        <v>88</v>
      </c>
      <c r="B303" s="66">
        <v>927</v>
      </c>
      <c r="C303" s="171" t="s">
        <v>41</v>
      </c>
      <c r="D303" s="172" t="s">
        <v>43</v>
      </c>
      <c r="E303" s="179" t="s">
        <v>142</v>
      </c>
      <c r="F303" s="171" t="s">
        <v>89</v>
      </c>
      <c r="G303" s="281">
        <f t="shared" si="58"/>
        <v>1104790.05</v>
      </c>
      <c r="H303" s="281">
        <f t="shared" si="58"/>
        <v>1146772.1000000001</v>
      </c>
      <c r="I303" s="281">
        <f t="shared" si="58"/>
        <v>1192680.96</v>
      </c>
    </row>
    <row r="304" spans="1:9" x14ac:dyDescent="0.25">
      <c r="A304" s="176" t="s">
        <v>183</v>
      </c>
      <c r="B304" s="66">
        <v>927</v>
      </c>
      <c r="C304" s="171" t="s">
        <v>41</v>
      </c>
      <c r="D304" s="172" t="s">
        <v>43</v>
      </c>
      <c r="E304" s="179" t="s">
        <v>142</v>
      </c>
      <c r="F304" s="171" t="s">
        <v>182</v>
      </c>
      <c r="G304" s="281">
        <v>1104790.05</v>
      </c>
      <c r="H304" s="281">
        <v>1146772.1000000001</v>
      </c>
      <c r="I304" s="281">
        <v>1192680.96</v>
      </c>
    </row>
    <row r="305" spans="1:9" ht="51.75" x14ac:dyDescent="0.25">
      <c r="A305" s="182" t="s">
        <v>106</v>
      </c>
      <c r="B305" s="88">
        <v>927</v>
      </c>
      <c r="C305" s="171" t="s">
        <v>41</v>
      </c>
      <c r="D305" s="172" t="s">
        <v>43</v>
      </c>
      <c r="E305" s="179" t="s">
        <v>192</v>
      </c>
      <c r="F305" s="173" t="s">
        <v>8</v>
      </c>
      <c r="G305" s="281">
        <f t="shared" ref="G305:I306" si="59">SUM(G306)</f>
        <v>4014384</v>
      </c>
      <c r="H305" s="281">
        <f t="shared" si="59"/>
        <v>9032364</v>
      </c>
      <c r="I305" s="281">
        <f t="shared" si="59"/>
        <v>9032364</v>
      </c>
    </row>
    <row r="306" spans="1:9" ht="22.5" x14ac:dyDescent="0.25">
      <c r="A306" s="299" t="s">
        <v>83</v>
      </c>
      <c r="B306" s="88">
        <v>927</v>
      </c>
      <c r="C306" s="171" t="s">
        <v>41</v>
      </c>
      <c r="D306" s="172" t="s">
        <v>43</v>
      </c>
      <c r="E306" s="179" t="s">
        <v>192</v>
      </c>
      <c r="F306" s="173" t="s">
        <v>84</v>
      </c>
      <c r="G306" s="281">
        <f t="shared" si="59"/>
        <v>4014384</v>
      </c>
      <c r="H306" s="281">
        <f t="shared" si="59"/>
        <v>9032364</v>
      </c>
      <c r="I306" s="281">
        <f t="shared" si="59"/>
        <v>9032364</v>
      </c>
    </row>
    <row r="307" spans="1:9" x14ac:dyDescent="0.25">
      <c r="A307" s="300" t="s">
        <v>85</v>
      </c>
      <c r="B307" s="88">
        <v>927</v>
      </c>
      <c r="C307" s="171" t="s">
        <v>41</v>
      </c>
      <c r="D307" s="172" t="s">
        <v>43</v>
      </c>
      <c r="E307" s="179" t="s">
        <v>192</v>
      </c>
      <c r="F307" s="173" t="s">
        <v>86</v>
      </c>
      <c r="G307" s="281">
        <v>4014384</v>
      </c>
      <c r="H307" s="281">
        <v>9032364</v>
      </c>
      <c r="I307" s="281">
        <v>9032364</v>
      </c>
    </row>
    <row r="308" spans="1:9" ht="102.75" x14ac:dyDescent="0.25">
      <c r="A308" s="49" t="s">
        <v>304</v>
      </c>
      <c r="B308" s="66">
        <v>927</v>
      </c>
      <c r="C308" s="171" t="s">
        <v>41</v>
      </c>
      <c r="D308" s="172" t="s">
        <v>43</v>
      </c>
      <c r="E308" s="179" t="s">
        <v>143</v>
      </c>
      <c r="F308" s="171" t="s">
        <v>8</v>
      </c>
      <c r="G308" s="281">
        <f t="shared" ref="G308:I309" si="60">SUM(G309)</f>
        <v>28195427</v>
      </c>
      <c r="H308" s="281">
        <f t="shared" si="60"/>
        <v>22426227</v>
      </c>
      <c r="I308" s="281">
        <f t="shared" si="60"/>
        <v>27659327</v>
      </c>
    </row>
    <row r="309" spans="1:9" ht="153.75" x14ac:dyDescent="0.25">
      <c r="A309" s="182" t="s">
        <v>307</v>
      </c>
      <c r="B309" s="66">
        <v>927</v>
      </c>
      <c r="C309" s="171" t="s">
        <v>41</v>
      </c>
      <c r="D309" s="172" t="s">
        <v>43</v>
      </c>
      <c r="E309" s="179" t="s">
        <v>308</v>
      </c>
      <c r="F309" s="171" t="s">
        <v>8</v>
      </c>
      <c r="G309" s="281">
        <f t="shared" si="60"/>
        <v>28195427</v>
      </c>
      <c r="H309" s="281">
        <f t="shared" si="60"/>
        <v>22426227</v>
      </c>
      <c r="I309" s="281">
        <f t="shared" si="60"/>
        <v>27659327</v>
      </c>
    </row>
    <row r="310" spans="1:9" x14ac:dyDescent="0.25">
      <c r="A310" s="67" t="s">
        <v>88</v>
      </c>
      <c r="B310" s="71">
        <v>927</v>
      </c>
      <c r="C310" s="253" t="s">
        <v>41</v>
      </c>
      <c r="D310" s="271" t="s">
        <v>43</v>
      </c>
      <c r="E310" s="179" t="s">
        <v>308</v>
      </c>
      <c r="F310" s="253" t="s">
        <v>89</v>
      </c>
      <c r="G310" s="281">
        <f>SUM(G312+G311)</f>
        <v>28195427</v>
      </c>
      <c r="H310" s="281">
        <f>SUM(H312+H311)</f>
        <v>22426227</v>
      </c>
      <c r="I310" s="281">
        <f>SUM(I312+I311)</f>
        <v>27659327</v>
      </c>
    </row>
    <row r="311" spans="1:9" x14ac:dyDescent="0.25">
      <c r="A311" s="176" t="s">
        <v>183</v>
      </c>
      <c r="B311" s="66">
        <v>927</v>
      </c>
      <c r="C311" s="171" t="s">
        <v>41</v>
      </c>
      <c r="D311" s="172" t="s">
        <v>43</v>
      </c>
      <c r="E311" s="179" t="s">
        <v>308</v>
      </c>
      <c r="F311" s="171" t="s">
        <v>182</v>
      </c>
      <c r="G311" s="281">
        <v>17811822.399999999</v>
      </c>
      <c r="H311" s="281">
        <v>17880402</v>
      </c>
      <c r="I311" s="281">
        <v>16813827</v>
      </c>
    </row>
    <row r="312" spans="1:9" ht="26.45" customHeight="1" x14ac:dyDescent="0.25">
      <c r="A312" s="293" t="s">
        <v>186</v>
      </c>
      <c r="B312" s="66">
        <v>927</v>
      </c>
      <c r="C312" s="171" t="s">
        <v>41</v>
      </c>
      <c r="D312" s="172" t="s">
        <v>43</v>
      </c>
      <c r="E312" s="179" t="s">
        <v>308</v>
      </c>
      <c r="F312" s="171" t="s">
        <v>184</v>
      </c>
      <c r="G312" s="281">
        <v>10383604.6</v>
      </c>
      <c r="H312" s="281">
        <v>4545825</v>
      </c>
      <c r="I312" s="281">
        <v>10845500</v>
      </c>
    </row>
    <row r="313" spans="1:9" ht="26.25" x14ac:dyDescent="0.25">
      <c r="A313" s="46" t="s">
        <v>107</v>
      </c>
      <c r="B313" s="65">
        <v>927</v>
      </c>
      <c r="C313" s="262" t="s">
        <v>41</v>
      </c>
      <c r="D313" s="263" t="s">
        <v>49</v>
      </c>
      <c r="E313" s="263" t="s">
        <v>131</v>
      </c>
      <c r="F313" s="264" t="s">
        <v>8</v>
      </c>
      <c r="G313" s="280">
        <f>SUM(G314+G319)</f>
        <v>1847793</v>
      </c>
      <c r="H313" s="280">
        <f t="shared" ref="H313:I313" si="61">SUM(H314+H319)</f>
        <v>1854793</v>
      </c>
      <c r="I313" s="280">
        <f t="shared" si="61"/>
        <v>1847793</v>
      </c>
    </row>
    <row r="314" spans="1:9" ht="39" x14ac:dyDescent="0.25">
      <c r="A314" s="51" t="s">
        <v>108</v>
      </c>
      <c r="B314" s="80">
        <v>927</v>
      </c>
      <c r="C314" s="262" t="s">
        <v>41</v>
      </c>
      <c r="D314" s="263" t="s">
        <v>49</v>
      </c>
      <c r="E314" s="266" t="s">
        <v>139</v>
      </c>
      <c r="F314" s="264" t="s">
        <v>8</v>
      </c>
      <c r="G314" s="280">
        <f>SUM(G315+G317)</f>
        <v>827620</v>
      </c>
      <c r="H314" s="280">
        <f>SUM(H315+H317)</f>
        <v>827620</v>
      </c>
      <c r="I314" s="280">
        <f>SUM(I315+I317)</f>
        <v>827620</v>
      </c>
    </row>
    <row r="315" spans="1:9" ht="42.6" customHeight="1" x14ac:dyDescent="0.25">
      <c r="A315" s="50" t="s">
        <v>32</v>
      </c>
      <c r="B315" s="88">
        <v>927</v>
      </c>
      <c r="C315" s="171" t="s">
        <v>41</v>
      </c>
      <c r="D315" s="172" t="s">
        <v>49</v>
      </c>
      <c r="E315" s="179" t="s">
        <v>139</v>
      </c>
      <c r="F315" s="171" t="s">
        <v>33</v>
      </c>
      <c r="G315" s="281">
        <f>SUM(G316)</f>
        <v>790507</v>
      </c>
      <c r="H315" s="281">
        <f>SUM(H316)</f>
        <v>790507</v>
      </c>
      <c r="I315" s="281">
        <f>SUM(I316)</f>
        <v>790507</v>
      </c>
    </row>
    <row r="316" spans="1:9" x14ac:dyDescent="0.25">
      <c r="A316" s="47" t="s">
        <v>34</v>
      </c>
      <c r="B316" s="88">
        <v>927</v>
      </c>
      <c r="C316" s="171" t="s">
        <v>41</v>
      </c>
      <c r="D316" s="172" t="s">
        <v>49</v>
      </c>
      <c r="E316" s="179" t="s">
        <v>139</v>
      </c>
      <c r="F316" s="171" t="s">
        <v>35</v>
      </c>
      <c r="G316" s="281">
        <v>790507</v>
      </c>
      <c r="H316" s="281">
        <v>790507</v>
      </c>
      <c r="I316" s="281">
        <v>790507</v>
      </c>
    </row>
    <row r="317" spans="1:9" x14ac:dyDescent="0.25">
      <c r="A317" s="50" t="s">
        <v>12</v>
      </c>
      <c r="B317" s="88">
        <v>927</v>
      </c>
      <c r="C317" s="171" t="s">
        <v>41</v>
      </c>
      <c r="D317" s="171" t="s">
        <v>49</v>
      </c>
      <c r="E317" s="179" t="s">
        <v>139</v>
      </c>
      <c r="F317" s="171" t="s">
        <v>13</v>
      </c>
      <c r="G317" s="281">
        <f>SUM(G318)</f>
        <v>37113</v>
      </c>
      <c r="H317" s="281">
        <f>SUM(H318)</f>
        <v>37113</v>
      </c>
      <c r="I317" s="281">
        <f>SUM(I318)</f>
        <v>37113</v>
      </c>
    </row>
    <row r="318" spans="1:9" ht="23.25" x14ac:dyDescent="0.25">
      <c r="A318" s="175" t="s">
        <v>181</v>
      </c>
      <c r="B318" s="88">
        <v>927</v>
      </c>
      <c r="C318" s="171" t="s">
        <v>41</v>
      </c>
      <c r="D318" s="171" t="s">
        <v>49</v>
      </c>
      <c r="E318" s="179" t="s">
        <v>139</v>
      </c>
      <c r="F318" s="171" t="s">
        <v>15</v>
      </c>
      <c r="G318" s="281">
        <v>37113</v>
      </c>
      <c r="H318" s="281">
        <v>37113</v>
      </c>
      <c r="I318" s="281">
        <v>37113</v>
      </c>
    </row>
    <row r="319" spans="1:9" ht="102.75" x14ac:dyDescent="0.25">
      <c r="A319" s="182" t="s">
        <v>304</v>
      </c>
      <c r="B319" s="80">
        <v>927</v>
      </c>
      <c r="C319" s="262" t="s">
        <v>41</v>
      </c>
      <c r="D319" s="263" t="s">
        <v>49</v>
      </c>
      <c r="E319" s="266" t="s">
        <v>143</v>
      </c>
      <c r="F319" s="264" t="s">
        <v>8</v>
      </c>
      <c r="G319" s="280">
        <f>SUM(G320+G323)</f>
        <v>1020173</v>
      </c>
      <c r="H319" s="280">
        <f>SUM(H320+H323)</f>
        <v>1027173</v>
      </c>
      <c r="I319" s="280">
        <f>SUM(I320+I323)</f>
        <v>1020173</v>
      </c>
    </row>
    <row r="320" spans="1:9" ht="115.5" x14ac:dyDescent="0.25">
      <c r="A320" s="182" t="s">
        <v>309</v>
      </c>
      <c r="B320" s="96">
        <v>927</v>
      </c>
      <c r="C320" s="197" t="s">
        <v>41</v>
      </c>
      <c r="D320" s="214" t="s">
        <v>49</v>
      </c>
      <c r="E320" s="216" t="s">
        <v>310</v>
      </c>
      <c r="F320" s="218" t="s">
        <v>8</v>
      </c>
      <c r="G320" s="281">
        <f>SUM(G321)</f>
        <v>978173</v>
      </c>
      <c r="H320" s="281">
        <f t="shared" ref="H320:I320" si="62">SUM(H321)</f>
        <v>978173</v>
      </c>
      <c r="I320" s="281">
        <f t="shared" si="62"/>
        <v>978173</v>
      </c>
    </row>
    <row r="321" spans="1:9" ht="34.5" x14ac:dyDescent="0.25">
      <c r="A321" s="47" t="s">
        <v>32</v>
      </c>
      <c r="B321" s="88">
        <v>927</v>
      </c>
      <c r="C321" s="171" t="s">
        <v>41</v>
      </c>
      <c r="D321" s="172" t="s">
        <v>49</v>
      </c>
      <c r="E321" s="179" t="s">
        <v>310</v>
      </c>
      <c r="F321" s="171" t="s">
        <v>33</v>
      </c>
      <c r="G321" s="281">
        <f>SUM(G322)</f>
        <v>978173</v>
      </c>
      <c r="H321" s="281">
        <f>SUM(H322)</f>
        <v>978173</v>
      </c>
      <c r="I321" s="281">
        <f>SUM(I322)</f>
        <v>978173</v>
      </c>
    </row>
    <row r="322" spans="1:9" x14ac:dyDescent="0.25">
      <c r="A322" s="47" t="s">
        <v>34</v>
      </c>
      <c r="B322" s="88">
        <v>927</v>
      </c>
      <c r="C322" s="171" t="s">
        <v>41</v>
      </c>
      <c r="D322" s="172" t="s">
        <v>49</v>
      </c>
      <c r="E322" s="216" t="s">
        <v>310</v>
      </c>
      <c r="F322" s="171" t="s">
        <v>35</v>
      </c>
      <c r="G322" s="281">
        <v>978173</v>
      </c>
      <c r="H322" s="281">
        <v>978173</v>
      </c>
      <c r="I322" s="281">
        <v>978173</v>
      </c>
    </row>
    <row r="323" spans="1:9" ht="137.44999999999999" customHeight="1" x14ac:dyDescent="0.25">
      <c r="A323" s="182" t="s">
        <v>305</v>
      </c>
      <c r="B323" s="66">
        <v>927</v>
      </c>
      <c r="C323" s="171" t="s">
        <v>41</v>
      </c>
      <c r="D323" s="172" t="s">
        <v>49</v>
      </c>
      <c r="E323" s="179" t="s">
        <v>306</v>
      </c>
      <c r="F323" s="171" t="s">
        <v>8</v>
      </c>
      <c r="G323" s="281">
        <f>SUM(G325)</f>
        <v>42000</v>
      </c>
      <c r="H323" s="281">
        <f>SUM(H325)</f>
        <v>49000</v>
      </c>
      <c r="I323" s="281">
        <f>SUM(I325)</f>
        <v>42000</v>
      </c>
    </row>
    <row r="324" spans="1:9" x14ac:dyDescent="0.25">
      <c r="A324" s="175" t="s">
        <v>12</v>
      </c>
      <c r="B324" s="71">
        <v>927</v>
      </c>
      <c r="C324" s="253" t="s">
        <v>41</v>
      </c>
      <c r="D324" s="171" t="s">
        <v>49</v>
      </c>
      <c r="E324" s="179" t="s">
        <v>306</v>
      </c>
      <c r="F324" s="253">
        <v>200</v>
      </c>
      <c r="G324" s="281">
        <f>SUM(G325)</f>
        <v>42000</v>
      </c>
      <c r="H324" s="281">
        <f>SUM(H325)</f>
        <v>49000</v>
      </c>
      <c r="I324" s="281">
        <f>SUM(I325)</f>
        <v>42000</v>
      </c>
    </row>
    <row r="325" spans="1:9" ht="23.25" x14ac:dyDescent="0.25">
      <c r="A325" s="175" t="s">
        <v>181</v>
      </c>
      <c r="B325" s="66">
        <v>927</v>
      </c>
      <c r="C325" s="171" t="s">
        <v>41</v>
      </c>
      <c r="D325" s="171" t="s">
        <v>49</v>
      </c>
      <c r="E325" s="179" t="s">
        <v>306</v>
      </c>
      <c r="F325" s="171" t="s">
        <v>15</v>
      </c>
      <c r="G325" s="281">
        <v>42000</v>
      </c>
      <c r="H325" s="281">
        <v>49000</v>
      </c>
      <c r="I325" s="281">
        <v>42000</v>
      </c>
    </row>
    <row r="326" spans="1:9" x14ac:dyDescent="0.25">
      <c r="A326" s="57" t="s">
        <v>109</v>
      </c>
      <c r="B326" s="65">
        <v>927</v>
      </c>
      <c r="C326" s="262" t="s">
        <v>110</v>
      </c>
      <c r="D326" s="263" t="s">
        <v>7</v>
      </c>
      <c r="E326" s="263" t="s">
        <v>131</v>
      </c>
      <c r="F326" s="264" t="s">
        <v>8</v>
      </c>
      <c r="G326" s="280">
        <f>SUM(G327)</f>
        <v>150000</v>
      </c>
      <c r="H326" s="280">
        <f>SUM(H327)</f>
        <v>150000</v>
      </c>
      <c r="I326" s="280">
        <f>SUM(I327)</f>
        <v>150000</v>
      </c>
    </row>
    <row r="327" spans="1:9" x14ac:dyDescent="0.25">
      <c r="A327" s="45" t="s">
        <v>111</v>
      </c>
      <c r="B327" s="65">
        <v>927</v>
      </c>
      <c r="C327" s="262" t="s">
        <v>110</v>
      </c>
      <c r="D327" s="263" t="s">
        <v>22</v>
      </c>
      <c r="E327" s="263" t="s">
        <v>131</v>
      </c>
      <c r="F327" s="264" t="s">
        <v>8</v>
      </c>
      <c r="G327" s="280">
        <f>SUM(G328+G333)</f>
        <v>150000</v>
      </c>
      <c r="H327" s="280">
        <f>SUM(H328+H333)</f>
        <v>150000</v>
      </c>
      <c r="I327" s="280">
        <f>SUM(I328+I333)</f>
        <v>150000</v>
      </c>
    </row>
    <row r="328" spans="1:9" ht="26.25" x14ac:dyDescent="0.25">
      <c r="A328" s="51" t="s">
        <v>286</v>
      </c>
      <c r="B328" s="80">
        <v>927</v>
      </c>
      <c r="C328" s="262" t="s">
        <v>110</v>
      </c>
      <c r="D328" s="263" t="s">
        <v>22</v>
      </c>
      <c r="E328" s="266" t="s">
        <v>285</v>
      </c>
      <c r="F328" s="264" t="s">
        <v>8</v>
      </c>
      <c r="G328" s="280">
        <f>SUM(G329+G331)</f>
        <v>50000</v>
      </c>
      <c r="H328" s="280">
        <f>SUM(H329+H331)</f>
        <v>50000</v>
      </c>
      <c r="I328" s="280">
        <f>SUM(I329+I331)</f>
        <v>50000</v>
      </c>
    </row>
    <row r="329" spans="1:9" ht="34.5" x14ac:dyDescent="0.25">
      <c r="A329" s="47" t="s">
        <v>32</v>
      </c>
      <c r="B329" s="88">
        <v>927</v>
      </c>
      <c r="C329" s="197" t="s">
        <v>110</v>
      </c>
      <c r="D329" s="214" t="s">
        <v>22</v>
      </c>
      <c r="E329" s="216" t="s">
        <v>285</v>
      </c>
      <c r="F329" s="218" t="s">
        <v>33</v>
      </c>
      <c r="G329" s="261">
        <f>SUM(G330)</f>
        <v>25000</v>
      </c>
      <c r="H329" s="261">
        <f>SUM(H330)</f>
        <v>25000</v>
      </c>
      <c r="I329" s="261">
        <f>SUM(I330)</f>
        <v>25000</v>
      </c>
    </row>
    <row r="330" spans="1:9" x14ac:dyDescent="0.25">
      <c r="A330" s="175" t="s">
        <v>36</v>
      </c>
      <c r="B330" s="88">
        <v>927</v>
      </c>
      <c r="C330" s="197" t="s">
        <v>110</v>
      </c>
      <c r="D330" s="214" t="s">
        <v>22</v>
      </c>
      <c r="E330" s="216" t="s">
        <v>285</v>
      </c>
      <c r="F330" s="218" t="s">
        <v>37</v>
      </c>
      <c r="G330" s="261">
        <v>25000</v>
      </c>
      <c r="H330" s="261">
        <v>25000</v>
      </c>
      <c r="I330" s="261">
        <v>25000</v>
      </c>
    </row>
    <row r="331" spans="1:9" x14ac:dyDescent="0.25">
      <c r="A331" s="47" t="s">
        <v>12</v>
      </c>
      <c r="B331" s="88">
        <v>927</v>
      </c>
      <c r="C331" s="197" t="s">
        <v>110</v>
      </c>
      <c r="D331" s="214" t="s">
        <v>22</v>
      </c>
      <c r="E331" s="216" t="s">
        <v>285</v>
      </c>
      <c r="F331" s="171" t="s">
        <v>13</v>
      </c>
      <c r="G331" s="261">
        <f>SUM(G332)</f>
        <v>25000</v>
      </c>
      <c r="H331" s="261">
        <f>SUM(H332)</f>
        <v>25000</v>
      </c>
      <c r="I331" s="261">
        <f>SUM(I332)</f>
        <v>25000</v>
      </c>
    </row>
    <row r="332" spans="1:9" ht="23.25" x14ac:dyDescent="0.25">
      <c r="A332" s="175" t="s">
        <v>181</v>
      </c>
      <c r="B332" s="88">
        <v>927</v>
      </c>
      <c r="C332" s="197" t="s">
        <v>110</v>
      </c>
      <c r="D332" s="214" t="s">
        <v>22</v>
      </c>
      <c r="E332" s="216" t="s">
        <v>285</v>
      </c>
      <c r="F332" s="171" t="s">
        <v>15</v>
      </c>
      <c r="G332" s="261">
        <v>25000</v>
      </c>
      <c r="H332" s="261">
        <v>25000</v>
      </c>
      <c r="I332" s="261">
        <v>25000</v>
      </c>
    </row>
    <row r="333" spans="1:9" ht="39" x14ac:dyDescent="0.25">
      <c r="A333" s="186" t="s">
        <v>191</v>
      </c>
      <c r="B333" s="80">
        <v>927</v>
      </c>
      <c r="C333" s="262" t="s">
        <v>110</v>
      </c>
      <c r="D333" s="263" t="s">
        <v>22</v>
      </c>
      <c r="E333" s="200" t="s">
        <v>287</v>
      </c>
      <c r="F333" s="264" t="s">
        <v>8</v>
      </c>
      <c r="G333" s="297">
        <f>SUM(G334)</f>
        <v>100000</v>
      </c>
      <c r="H333" s="297">
        <f t="shared" ref="H333:I333" si="63">SUM(H334)</f>
        <v>100000</v>
      </c>
      <c r="I333" s="297">
        <f t="shared" si="63"/>
        <v>100000</v>
      </c>
    </row>
    <row r="334" spans="1:9" x14ac:dyDescent="0.25">
      <c r="A334" s="175" t="s">
        <v>12</v>
      </c>
      <c r="B334" s="88">
        <v>927</v>
      </c>
      <c r="C334" s="197" t="s">
        <v>110</v>
      </c>
      <c r="D334" s="214" t="s">
        <v>22</v>
      </c>
      <c r="E334" s="216" t="s">
        <v>287</v>
      </c>
      <c r="F334" s="171" t="s">
        <v>13</v>
      </c>
      <c r="G334" s="261">
        <f t="shared" ref="G334:I334" si="64">SUM(G335)</f>
        <v>100000</v>
      </c>
      <c r="H334" s="261">
        <f t="shared" si="64"/>
        <v>100000</v>
      </c>
      <c r="I334" s="261">
        <f t="shared" si="64"/>
        <v>100000</v>
      </c>
    </row>
    <row r="335" spans="1:9" ht="23.25" x14ac:dyDescent="0.25">
      <c r="A335" s="175" t="s">
        <v>181</v>
      </c>
      <c r="B335" s="88">
        <v>927</v>
      </c>
      <c r="C335" s="197" t="s">
        <v>110</v>
      </c>
      <c r="D335" s="214" t="s">
        <v>22</v>
      </c>
      <c r="E335" s="216" t="s">
        <v>287</v>
      </c>
      <c r="F335" s="171" t="s">
        <v>15</v>
      </c>
      <c r="G335" s="261">
        <v>100000</v>
      </c>
      <c r="H335" s="261">
        <v>100000</v>
      </c>
      <c r="I335" s="261">
        <v>100000</v>
      </c>
    </row>
    <row r="336" spans="1:9" ht="23.45" customHeight="1" x14ac:dyDescent="0.25">
      <c r="A336" s="78" t="s">
        <v>112</v>
      </c>
      <c r="B336" s="114">
        <v>928</v>
      </c>
      <c r="C336" s="199" t="s">
        <v>7</v>
      </c>
      <c r="D336" s="202" t="s">
        <v>7</v>
      </c>
      <c r="E336" s="202" t="s">
        <v>131</v>
      </c>
      <c r="F336" s="202" t="s">
        <v>8</v>
      </c>
      <c r="G336" s="280">
        <f>SUM(G337)</f>
        <v>903466</v>
      </c>
      <c r="H336" s="280">
        <f>SUM(H337)</f>
        <v>903466</v>
      </c>
      <c r="I336" s="280">
        <f>SUM(I337)</f>
        <v>903466</v>
      </c>
    </row>
    <row r="337" spans="1:9" ht="15.75" x14ac:dyDescent="0.25">
      <c r="A337" s="79" t="s">
        <v>47</v>
      </c>
      <c r="B337" s="114">
        <v>928</v>
      </c>
      <c r="C337" s="199" t="s">
        <v>22</v>
      </c>
      <c r="D337" s="202" t="s">
        <v>7</v>
      </c>
      <c r="E337" s="202" t="s">
        <v>131</v>
      </c>
      <c r="F337" s="202" t="s">
        <v>8</v>
      </c>
      <c r="G337" s="280">
        <f>SUM(G338+G342)</f>
        <v>903466</v>
      </c>
      <c r="H337" s="280">
        <f>SUM(H338+H342)</f>
        <v>903466</v>
      </c>
      <c r="I337" s="280">
        <f>SUM(I338+I342)</f>
        <v>903466</v>
      </c>
    </row>
    <row r="338" spans="1:9" ht="39" x14ac:dyDescent="0.25">
      <c r="A338" s="73" t="s">
        <v>113</v>
      </c>
      <c r="B338" s="80">
        <v>928</v>
      </c>
      <c r="C338" s="262" t="s">
        <v>22</v>
      </c>
      <c r="D338" s="263" t="s">
        <v>26</v>
      </c>
      <c r="E338" s="263" t="s">
        <v>131</v>
      </c>
      <c r="F338" s="264" t="s">
        <v>8</v>
      </c>
      <c r="G338" s="297">
        <f t="shared" ref="G338:I340" si="65">SUM(G339)</f>
        <v>294926</v>
      </c>
      <c r="H338" s="297">
        <f t="shared" si="65"/>
        <v>294926</v>
      </c>
      <c r="I338" s="297">
        <f t="shared" si="65"/>
        <v>294926</v>
      </c>
    </row>
    <row r="339" spans="1:9" ht="26.25" x14ac:dyDescent="0.25">
      <c r="A339" s="76" t="s">
        <v>114</v>
      </c>
      <c r="B339" s="114">
        <v>928</v>
      </c>
      <c r="C339" s="199" t="s">
        <v>22</v>
      </c>
      <c r="D339" s="202" t="s">
        <v>26</v>
      </c>
      <c r="E339" s="202">
        <v>7000080010</v>
      </c>
      <c r="F339" s="203" t="s">
        <v>8</v>
      </c>
      <c r="G339" s="261">
        <f t="shared" si="65"/>
        <v>294926</v>
      </c>
      <c r="H339" s="261">
        <f t="shared" si="65"/>
        <v>294926</v>
      </c>
      <c r="I339" s="261">
        <f t="shared" si="65"/>
        <v>294926</v>
      </c>
    </row>
    <row r="340" spans="1:9" ht="43.5" x14ac:dyDescent="0.25">
      <c r="A340" s="75" t="s">
        <v>32</v>
      </c>
      <c r="B340" s="88">
        <v>928</v>
      </c>
      <c r="C340" s="171" t="s">
        <v>22</v>
      </c>
      <c r="D340" s="172" t="s">
        <v>26</v>
      </c>
      <c r="E340" s="172">
        <v>7000080010</v>
      </c>
      <c r="F340" s="171" t="s">
        <v>33</v>
      </c>
      <c r="G340" s="261">
        <f t="shared" si="65"/>
        <v>294926</v>
      </c>
      <c r="H340" s="261">
        <f t="shared" si="65"/>
        <v>294926</v>
      </c>
      <c r="I340" s="261">
        <f t="shared" si="65"/>
        <v>294926</v>
      </c>
    </row>
    <row r="341" spans="1:9" x14ac:dyDescent="0.25">
      <c r="A341" s="74" t="s">
        <v>34</v>
      </c>
      <c r="B341" s="88">
        <v>928</v>
      </c>
      <c r="C341" s="171" t="s">
        <v>22</v>
      </c>
      <c r="D341" s="172" t="s">
        <v>26</v>
      </c>
      <c r="E341" s="172">
        <v>7000080010</v>
      </c>
      <c r="F341" s="171" t="s">
        <v>35</v>
      </c>
      <c r="G341" s="261">
        <v>294926</v>
      </c>
      <c r="H341" s="261">
        <v>294926</v>
      </c>
      <c r="I341" s="261">
        <v>294926</v>
      </c>
    </row>
    <row r="342" spans="1:9" ht="51.75" x14ac:dyDescent="0.25">
      <c r="A342" s="73" t="s">
        <v>115</v>
      </c>
      <c r="B342" s="80">
        <v>928</v>
      </c>
      <c r="C342" s="262" t="s">
        <v>22</v>
      </c>
      <c r="D342" s="263" t="s">
        <v>10</v>
      </c>
      <c r="E342" s="263" t="s">
        <v>131</v>
      </c>
      <c r="F342" s="264" t="s">
        <v>8</v>
      </c>
      <c r="G342" s="280">
        <f>SUM(G343)</f>
        <v>608540</v>
      </c>
      <c r="H342" s="280">
        <f>SUM(H343)</f>
        <v>608540</v>
      </c>
      <c r="I342" s="280">
        <f>SUM(I343)</f>
        <v>608540</v>
      </c>
    </row>
    <row r="343" spans="1:9" ht="26.25" x14ac:dyDescent="0.25">
      <c r="A343" s="77" t="s">
        <v>116</v>
      </c>
      <c r="B343" s="114">
        <v>928</v>
      </c>
      <c r="C343" s="199" t="s">
        <v>22</v>
      </c>
      <c r="D343" s="199" t="s">
        <v>10</v>
      </c>
      <c r="E343" s="203" t="s">
        <v>289</v>
      </c>
      <c r="F343" s="199" t="s">
        <v>8</v>
      </c>
      <c r="G343" s="261">
        <f>SUM(G344+G346+G348)</f>
        <v>608540</v>
      </c>
      <c r="H343" s="261">
        <f>SUM(H344+H346+H348)</f>
        <v>608540</v>
      </c>
      <c r="I343" s="261">
        <f>SUM(I344+I346+I348)</f>
        <v>608540</v>
      </c>
    </row>
    <row r="344" spans="1:9" ht="36.6" customHeight="1" x14ac:dyDescent="0.25">
      <c r="A344" s="75" t="s">
        <v>32</v>
      </c>
      <c r="B344" s="88">
        <v>928</v>
      </c>
      <c r="C344" s="171" t="s">
        <v>22</v>
      </c>
      <c r="D344" s="171" t="s">
        <v>10</v>
      </c>
      <c r="E344" s="173" t="s">
        <v>289</v>
      </c>
      <c r="F344" s="171" t="s">
        <v>33</v>
      </c>
      <c r="G344" s="261">
        <f>SUM(G345)</f>
        <v>508440</v>
      </c>
      <c r="H344" s="261">
        <f>SUM(H345)</f>
        <v>508440</v>
      </c>
      <c r="I344" s="261">
        <f>SUM(I345)</f>
        <v>508440</v>
      </c>
    </row>
    <row r="345" spans="1:9" x14ac:dyDescent="0.25">
      <c r="A345" s="74" t="s">
        <v>34</v>
      </c>
      <c r="B345" s="88">
        <v>928</v>
      </c>
      <c r="C345" s="171" t="s">
        <v>22</v>
      </c>
      <c r="D345" s="171" t="s">
        <v>10</v>
      </c>
      <c r="E345" s="173" t="s">
        <v>289</v>
      </c>
      <c r="F345" s="171" t="s">
        <v>35</v>
      </c>
      <c r="G345" s="261">
        <v>508440</v>
      </c>
      <c r="H345" s="261">
        <v>508440</v>
      </c>
      <c r="I345" s="261">
        <v>508440</v>
      </c>
    </row>
    <row r="346" spans="1:9" x14ac:dyDescent="0.25">
      <c r="A346" s="75" t="s">
        <v>12</v>
      </c>
      <c r="B346" s="88">
        <v>928</v>
      </c>
      <c r="C346" s="171" t="s">
        <v>22</v>
      </c>
      <c r="D346" s="171" t="s">
        <v>10</v>
      </c>
      <c r="E346" s="173" t="s">
        <v>289</v>
      </c>
      <c r="F346" s="171" t="s">
        <v>13</v>
      </c>
      <c r="G346" s="261">
        <f>SUM(G347)</f>
        <v>89700</v>
      </c>
      <c r="H346" s="261">
        <f>SUM(H347)</f>
        <v>89700</v>
      </c>
      <c r="I346" s="261">
        <f>SUM(I347)</f>
        <v>89700</v>
      </c>
    </row>
    <row r="347" spans="1:9" ht="23.25" x14ac:dyDescent="0.25">
      <c r="A347" s="175" t="s">
        <v>181</v>
      </c>
      <c r="B347" s="88">
        <v>928</v>
      </c>
      <c r="C347" s="171" t="s">
        <v>22</v>
      </c>
      <c r="D347" s="171" t="s">
        <v>10</v>
      </c>
      <c r="E347" s="173" t="s">
        <v>289</v>
      </c>
      <c r="F347" s="171" t="s">
        <v>15</v>
      </c>
      <c r="G347" s="261">
        <v>89700</v>
      </c>
      <c r="H347" s="261">
        <v>89700</v>
      </c>
      <c r="I347" s="261">
        <v>89700</v>
      </c>
    </row>
    <row r="348" spans="1:9" x14ac:dyDescent="0.25">
      <c r="A348" s="74" t="s">
        <v>38</v>
      </c>
      <c r="B348" s="88">
        <v>928</v>
      </c>
      <c r="C348" s="171" t="s">
        <v>22</v>
      </c>
      <c r="D348" s="171" t="s">
        <v>10</v>
      </c>
      <c r="E348" s="173" t="s">
        <v>289</v>
      </c>
      <c r="F348" s="171" t="s">
        <v>39</v>
      </c>
      <c r="G348" s="261">
        <f>SUM(G349)</f>
        <v>10400</v>
      </c>
      <c r="H348" s="261">
        <f>SUM(H349)</f>
        <v>10400</v>
      </c>
      <c r="I348" s="261">
        <f>SUM(I349)</f>
        <v>10400</v>
      </c>
    </row>
    <row r="349" spans="1:9" x14ac:dyDescent="0.25">
      <c r="A349" s="74" t="s">
        <v>161</v>
      </c>
      <c r="B349" s="88">
        <v>928</v>
      </c>
      <c r="C349" s="171" t="s">
        <v>22</v>
      </c>
      <c r="D349" s="171" t="s">
        <v>10</v>
      </c>
      <c r="E349" s="173" t="s">
        <v>289</v>
      </c>
      <c r="F349" s="171" t="s">
        <v>160</v>
      </c>
      <c r="G349" s="261">
        <v>10400</v>
      </c>
      <c r="H349" s="261">
        <v>10400</v>
      </c>
      <c r="I349" s="261">
        <v>10400</v>
      </c>
    </row>
    <row r="350" spans="1:9" ht="36" x14ac:dyDescent="0.25">
      <c r="A350" s="85" t="s">
        <v>117</v>
      </c>
      <c r="B350" s="114">
        <v>929</v>
      </c>
      <c r="C350" s="199" t="s">
        <v>7</v>
      </c>
      <c r="D350" s="202" t="s">
        <v>7</v>
      </c>
      <c r="E350" s="202" t="s">
        <v>131</v>
      </c>
      <c r="F350" s="202" t="s">
        <v>8</v>
      </c>
      <c r="G350" s="246">
        <f t="shared" ref="G350:I351" si="66">SUM(G351)</f>
        <v>1048635</v>
      </c>
      <c r="H350" s="246">
        <f t="shared" si="66"/>
        <v>1107980</v>
      </c>
      <c r="I350" s="246">
        <f t="shared" si="66"/>
        <v>1107980</v>
      </c>
    </row>
    <row r="351" spans="1:9" ht="18" x14ac:dyDescent="0.25">
      <c r="A351" s="84" t="s">
        <v>47</v>
      </c>
      <c r="B351" s="204" t="s">
        <v>118</v>
      </c>
      <c r="C351" s="201" t="s">
        <v>22</v>
      </c>
      <c r="D351" s="203" t="s">
        <v>7</v>
      </c>
      <c r="E351" s="202" t="s">
        <v>131</v>
      </c>
      <c r="F351" s="199" t="s">
        <v>8</v>
      </c>
      <c r="G351" s="246">
        <f t="shared" si="66"/>
        <v>1048635</v>
      </c>
      <c r="H351" s="246">
        <f t="shared" si="66"/>
        <v>1107980</v>
      </c>
      <c r="I351" s="246">
        <f t="shared" si="66"/>
        <v>1107980</v>
      </c>
    </row>
    <row r="352" spans="1:9" ht="39" x14ac:dyDescent="0.25">
      <c r="A352" s="81" t="s">
        <v>48</v>
      </c>
      <c r="B352" s="268" t="s">
        <v>118</v>
      </c>
      <c r="C352" s="267" t="s">
        <v>22</v>
      </c>
      <c r="D352" s="264" t="s">
        <v>49</v>
      </c>
      <c r="E352" s="263" t="s">
        <v>131</v>
      </c>
      <c r="F352" s="262" t="s">
        <v>8</v>
      </c>
      <c r="G352" s="246">
        <f>SUM(G353+G356)</f>
        <v>1048635</v>
      </c>
      <c r="H352" s="246">
        <f t="shared" ref="H352:I352" si="67">SUM(H353+H356)</f>
        <v>1107980</v>
      </c>
      <c r="I352" s="246">
        <f t="shared" si="67"/>
        <v>1107980</v>
      </c>
    </row>
    <row r="353" spans="1:9" ht="39" x14ac:dyDescent="0.25">
      <c r="A353" s="183" t="s">
        <v>290</v>
      </c>
      <c r="B353" s="268" t="s">
        <v>118</v>
      </c>
      <c r="C353" s="267" t="s">
        <v>22</v>
      </c>
      <c r="D353" s="264" t="s">
        <v>49</v>
      </c>
      <c r="E353" s="263">
        <v>7000080050</v>
      </c>
      <c r="F353" s="262" t="s">
        <v>8</v>
      </c>
      <c r="G353" s="297">
        <f t="shared" ref="G353:I354" si="68">SUM(G354)</f>
        <v>878506</v>
      </c>
      <c r="H353" s="297">
        <f t="shared" si="68"/>
        <v>887974</v>
      </c>
      <c r="I353" s="297">
        <f t="shared" si="68"/>
        <v>887974</v>
      </c>
    </row>
    <row r="354" spans="1:9" ht="34.5" x14ac:dyDescent="0.25">
      <c r="A354" s="82" t="s">
        <v>32</v>
      </c>
      <c r="B354" s="178" t="s">
        <v>118</v>
      </c>
      <c r="C354" s="180" t="s">
        <v>22</v>
      </c>
      <c r="D354" s="173" t="s">
        <v>49</v>
      </c>
      <c r="E354" s="214">
        <v>7000080050</v>
      </c>
      <c r="F354" s="171" t="s">
        <v>33</v>
      </c>
      <c r="G354" s="261">
        <f t="shared" si="68"/>
        <v>878506</v>
      </c>
      <c r="H354" s="261">
        <f t="shared" si="68"/>
        <v>887974</v>
      </c>
      <c r="I354" s="261">
        <f t="shared" si="68"/>
        <v>887974</v>
      </c>
    </row>
    <row r="355" spans="1:9" x14ac:dyDescent="0.25">
      <c r="A355" s="82" t="s">
        <v>34</v>
      </c>
      <c r="B355" s="178" t="s">
        <v>118</v>
      </c>
      <c r="C355" s="180" t="s">
        <v>22</v>
      </c>
      <c r="D355" s="173" t="s">
        <v>49</v>
      </c>
      <c r="E355" s="214">
        <v>7000080050</v>
      </c>
      <c r="F355" s="171" t="s">
        <v>35</v>
      </c>
      <c r="G355" s="261">
        <v>878506</v>
      </c>
      <c r="H355" s="261">
        <v>887974</v>
      </c>
      <c r="I355" s="261">
        <v>887974</v>
      </c>
    </row>
    <row r="356" spans="1:9" ht="26.25" x14ac:dyDescent="0.25">
      <c r="A356" s="187" t="s">
        <v>116</v>
      </c>
      <c r="B356" s="268" t="s">
        <v>118</v>
      </c>
      <c r="C356" s="267" t="s">
        <v>22</v>
      </c>
      <c r="D356" s="264" t="s">
        <v>49</v>
      </c>
      <c r="E356" s="263">
        <v>7000080040</v>
      </c>
      <c r="F356" s="262" t="s">
        <v>8</v>
      </c>
      <c r="G356" s="297">
        <f>SUM(G357+G359+G361)</f>
        <v>170129</v>
      </c>
      <c r="H356" s="297">
        <f>SUM(H357+H359+H361)</f>
        <v>220006</v>
      </c>
      <c r="I356" s="297">
        <f>SUM(I357+I359+I361)</f>
        <v>220006</v>
      </c>
    </row>
    <row r="357" spans="1:9" ht="43.5" x14ac:dyDescent="0.25">
      <c r="A357" s="83" t="s">
        <v>32</v>
      </c>
      <c r="B357" s="178" t="s">
        <v>118</v>
      </c>
      <c r="C357" s="180" t="s">
        <v>22</v>
      </c>
      <c r="D357" s="173" t="s">
        <v>49</v>
      </c>
      <c r="E357" s="173" t="s">
        <v>289</v>
      </c>
      <c r="F357" s="171" t="s">
        <v>33</v>
      </c>
      <c r="G357" s="261">
        <f>SUM(G358)</f>
        <v>126257</v>
      </c>
      <c r="H357" s="261">
        <f>SUM(H358)</f>
        <v>176134</v>
      </c>
      <c r="I357" s="261">
        <f>SUM(I358)</f>
        <v>176134</v>
      </c>
    </row>
    <row r="358" spans="1:9" x14ac:dyDescent="0.25">
      <c r="A358" s="82" t="s">
        <v>34</v>
      </c>
      <c r="B358" s="178" t="s">
        <v>118</v>
      </c>
      <c r="C358" s="180" t="s">
        <v>22</v>
      </c>
      <c r="D358" s="173" t="s">
        <v>49</v>
      </c>
      <c r="E358" s="173" t="s">
        <v>289</v>
      </c>
      <c r="F358" s="171" t="s">
        <v>35</v>
      </c>
      <c r="G358" s="261">
        <v>126257</v>
      </c>
      <c r="H358" s="261">
        <v>176134</v>
      </c>
      <c r="I358" s="261">
        <v>176134</v>
      </c>
    </row>
    <row r="359" spans="1:9" x14ac:dyDescent="0.25">
      <c r="A359" s="83" t="s">
        <v>12</v>
      </c>
      <c r="B359" s="178" t="s">
        <v>118</v>
      </c>
      <c r="C359" s="180" t="s">
        <v>22</v>
      </c>
      <c r="D359" s="173" t="s">
        <v>49</v>
      </c>
      <c r="E359" s="173" t="s">
        <v>289</v>
      </c>
      <c r="F359" s="171" t="s">
        <v>13</v>
      </c>
      <c r="G359" s="261">
        <f>SUM(G360)</f>
        <v>43072</v>
      </c>
      <c r="H359" s="261">
        <f>SUM(H360)</f>
        <v>43072</v>
      </c>
      <c r="I359" s="261">
        <f>SUM(I360)</f>
        <v>43072</v>
      </c>
    </row>
    <row r="360" spans="1:9" ht="23.25" x14ac:dyDescent="0.25">
      <c r="A360" s="175" t="s">
        <v>181</v>
      </c>
      <c r="B360" s="178" t="s">
        <v>118</v>
      </c>
      <c r="C360" s="180" t="s">
        <v>22</v>
      </c>
      <c r="D360" s="173" t="s">
        <v>49</v>
      </c>
      <c r="E360" s="173" t="s">
        <v>289</v>
      </c>
      <c r="F360" s="171" t="s">
        <v>15</v>
      </c>
      <c r="G360" s="261">
        <v>43072</v>
      </c>
      <c r="H360" s="261">
        <v>43072</v>
      </c>
      <c r="I360" s="261">
        <v>43072</v>
      </c>
    </row>
    <row r="361" spans="1:9" x14ac:dyDescent="0.25">
      <c r="A361" s="83" t="s">
        <v>38</v>
      </c>
      <c r="B361" s="178" t="s">
        <v>118</v>
      </c>
      <c r="C361" s="180" t="s">
        <v>22</v>
      </c>
      <c r="D361" s="173" t="s">
        <v>49</v>
      </c>
      <c r="E361" s="173" t="s">
        <v>289</v>
      </c>
      <c r="F361" s="171" t="s">
        <v>39</v>
      </c>
      <c r="G361" s="261">
        <f>SUM(G362)</f>
        <v>800</v>
      </c>
      <c r="H361" s="261">
        <f>SUM(H362)</f>
        <v>800</v>
      </c>
      <c r="I361" s="261">
        <f>SUM(I362)</f>
        <v>800</v>
      </c>
    </row>
    <row r="362" spans="1:9" x14ac:dyDescent="0.25">
      <c r="A362" s="175" t="s">
        <v>161</v>
      </c>
      <c r="B362" s="178" t="s">
        <v>118</v>
      </c>
      <c r="C362" s="180" t="s">
        <v>22</v>
      </c>
      <c r="D362" s="173" t="s">
        <v>49</v>
      </c>
      <c r="E362" s="173" t="s">
        <v>289</v>
      </c>
      <c r="F362" s="171" t="s">
        <v>160</v>
      </c>
      <c r="G362" s="261">
        <v>800</v>
      </c>
      <c r="H362" s="261">
        <v>800</v>
      </c>
      <c r="I362" s="261">
        <v>800</v>
      </c>
    </row>
    <row r="363" spans="1:9" ht="15.75" x14ac:dyDescent="0.25">
      <c r="A363" s="86" t="s">
        <v>119</v>
      </c>
      <c r="B363" s="209"/>
      <c r="C363" s="171"/>
      <c r="D363" s="172"/>
      <c r="E363" s="172"/>
      <c r="F363" s="173"/>
      <c r="G363" s="280">
        <f>SUM(G24+G90+G117+G174+G336+G350)</f>
        <v>603928008.14999998</v>
      </c>
      <c r="H363" s="280">
        <f>SUM(H24+H90+H117+H174+H336+H350)</f>
        <v>573040870.20000005</v>
      </c>
      <c r="I363" s="280">
        <f>SUM(I24+I90+I117+I174+I336+I350)</f>
        <v>595107879.05999994</v>
      </c>
    </row>
    <row r="364" spans="1:9" x14ac:dyDescent="0.25">
      <c r="G364" s="173"/>
      <c r="H364" s="173"/>
      <c r="I364" s="173"/>
    </row>
    <row r="365" spans="1:9" x14ac:dyDescent="0.25">
      <c r="G365" s="171"/>
      <c r="H365" s="171"/>
      <c r="I365" s="171"/>
    </row>
    <row r="366" spans="1:9" x14ac:dyDescent="0.25">
      <c r="G366" s="171"/>
      <c r="H366" s="171"/>
      <c r="I366" s="171"/>
    </row>
    <row r="367" spans="1:9" x14ac:dyDescent="0.25">
      <c r="G367" s="264"/>
      <c r="H367" s="264"/>
      <c r="I367" s="264"/>
    </row>
    <row r="368" spans="1:9" x14ac:dyDescent="0.25">
      <c r="G368" s="171"/>
      <c r="H368" s="171"/>
      <c r="I368" s="171"/>
    </row>
    <row r="369" spans="7:9" x14ac:dyDescent="0.25">
      <c r="G369" s="171"/>
      <c r="H369" s="171"/>
      <c r="I369" s="171"/>
    </row>
    <row r="370" spans="7:9" x14ac:dyDescent="0.25">
      <c r="G370" s="171"/>
      <c r="H370" s="171"/>
      <c r="I370" s="171"/>
    </row>
    <row r="371" spans="7:9" x14ac:dyDescent="0.25">
      <c r="G371" s="171"/>
      <c r="H371" s="171"/>
      <c r="I371" s="171"/>
    </row>
    <row r="372" spans="7:9" x14ac:dyDescent="0.25">
      <c r="G372" s="171"/>
      <c r="H372" s="171"/>
      <c r="I372" s="171"/>
    </row>
    <row r="373" spans="7:9" x14ac:dyDescent="0.25">
      <c r="G373" s="171"/>
      <c r="H373" s="171"/>
      <c r="I373" s="171"/>
    </row>
    <row r="374" spans="7:9" x14ac:dyDescent="0.25">
      <c r="G374" s="171"/>
      <c r="H374" s="171"/>
      <c r="I374" s="171"/>
    </row>
    <row r="375" spans="7:9" x14ac:dyDescent="0.25">
      <c r="G375" s="269"/>
      <c r="H375" s="269"/>
      <c r="I375" s="269"/>
    </row>
    <row r="376" spans="7:9" x14ac:dyDescent="0.25">
      <c r="G376" s="199"/>
      <c r="H376" s="199"/>
      <c r="I376" s="199"/>
    </row>
    <row r="377" spans="7:9" x14ac:dyDescent="0.25">
      <c r="G377" s="89"/>
      <c r="H377" s="89"/>
      <c r="I377" s="89"/>
    </row>
    <row r="378" spans="7:9" x14ac:dyDescent="0.25">
      <c r="G378" s="89"/>
      <c r="H378" s="89"/>
      <c r="I378" s="89"/>
    </row>
    <row r="379" spans="7:9" x14ac:dyDescent="0.25">
      <c r="G379" s="265"/>
      <c r="H379" s="265"/>
      <c r="I379" s="265"/>
    </row>
    <row r="380" spans="7:9" x14ac:dyDescent="0.25">
      <c r="G380" s="265"/>
      <c r="H380" s="265"/>
      <c r="I380" s="265"/>
    </row>
    <row r="381" spans="7:9" x14ac:dyDescent="0.25">
      <c r="G381" s="89"/>
      <c r="H381" s="89"/>
      <c r="I381" s="89"/>
    </row>
    <row r="382" spans="7:9" x14ac:dyDescent="0.25">
      <c r="G382" s="265"/>
      <c r="H382" s="265"/>
      <c r="I382" s="265"/>
    </row>
    <row r="383" spans="7:9" x14ac:dyDescent="0.25">
      <c r="G383" s="265"/>
      <c r="H383" s="265"/>
      <c r="I383" s="265"/>
    </row>
    <row r="384" spans="7:9" x14ac:dyDescent="0.25">
      <c r="G384" s="265"/>
      <c r="H384" s="265"/>
      <c r="I384" s="265"/>
    </row>
    <row r="385" spans="7:9" x14ac:dyDescent="0.25">
      <c r="G385" s="265"/>
      <c r="H385" s="265"/>
      <c r="I385" s="265"/>
    </row>
    <row r="386" spans="7:9" x14ac:dyDescent="0.25">
      <c r="G386" s="265"/>
      <c r="H386" s="265"/>
      <c r="I386" s="265"/>
    </row>
    <row r="387" spans="7:9" x14ac:dyDescent="0.25">
      <c r="G387" s="265"/>
      <c r="H387" s="265"/>
      <c r="I387" s="265"/>
    </row>
    <row r="388" spans="7:9" x14ac:dyDescent="0.25">
      <c r="G388" s="89"/>
      <c r="H388" s="89"/>
      <c r="I388" s="89"/>
    </row>
    <row r="389" spans="7:9" x14ac:dyDescent="0.25">
      <c r="G389" s="265"/>
      <c r="H389" s="265"/>
      <c r="I389" s="265"/>
    </row>
    <row r="390" spans="7:9" x14ac:dyDescent="0.25">
      <c r="G390" s="265"/>
      <c r="H390" s="265"/>
      <c r="I390" s="265"/>
    </row>
    <row r="391" spans="7:9" x14ac:dyDescent="0.25">
      <c r="G391" s="173"/>
      <c r="H391" s="173"/>
      <c r="I391" s="173"/>
    </row>
  </sheetData>
  <mergeCells count="14">
    <mergeCell ref="A19:I19"/>
    <mergeCell ref="A20:I20"/>
    <mergeCell ref="F9:I9"/>
    <mergeCell ref="E12:I12"/>
    <mergeCell ref="C15:G15"/>
    <mergeCell ref="C14:G14"/>
    <mergeCell ref="E11:I11"/>
    <mergeCell ref="E1:I1"/>
    <mergeCell ref="E7:I7"/>
    <mergeCell ref="E5:I5"/>
    <mergeCell ref="E6:I6"/>
    <mergeCell ref="E2:J2"/>
    <mergeCell ref="E3:J3"/>
    <mergeCell ref="E4:J4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2"/>
  <sheetViews>
    <sheetView topLeftCell="A294" zoomScale="80" zoomScaleNormal="80" workbookViewId="0">
      <selection activeCell="O325" sqref="O325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8.7109375" customWidth="1"/>
    <col min="9" max="9" width="19" customWidth="1"/>
    <col min="10" max="10" width="18.42578125" customWidth="1"/>
  </cols>
  <sheetData>
    <row r="1" spans="1:16" ht="14.45" x14ac:dyDescent="0.3">
      <c r="C1" s="354"/>
      <c r="D1" s="354"/>
      <c r="E1" s="354"/>
      <c r="F1" s="354"/>
      <c r="G1" s="354"/>
      <c r="H1" s="354"/>
      <c r="I1" s="354"/>
      <c r="J1" s="338"/>
    </row>
    <row r="2" spans="1:16" ht="9" customHeight="1" x14ac:dyDescent="0.3">
      <c r="C2" s="354"/>
      <c r="D2" s="354"/>
      <c r="E2" s="354"/>
      <c r="F2" s="354"/>
      <c r="G2" s="354"/>
      <c r="H2" s="354"/>
      <c r="I2" s="354"/>
      <c r="J2" s="338"/>
    </row>
    <row r="3" spans="1:16" ht="14.45" hidden="1" x14ac:dyDescent="0.3">
      <c r="C3" s="360"/>
      <c r="D3" s="360"/>
      <c r="E3" s="360"/>
      <c r="F3" s="360"/>
      <c r="G3" s="360"/>
      <c r="H3" s="360"/>
      <c r="I3" s="360"/>
      <c r="J3" s="339"/>
    </row>
    <row r="4" spans="1:16" ht="14.45" hidden="1" x14ac:dyDescent="0.3">
      <c r="C4" s="354"/>
      <c r="D4" s="354"/>
      <c r="E4" s="354"/>
      <c r="F4" s="354"/>
      <c r="G4" s="354"/>
      <c r="H4" s="354"/>
      <c r="I4" s="354"/>
      <c r="J4" s="338"/>
    </row>
    <row r="5" spans="1:16" ht="14.45" hidden="1" x14ac:dyDescent="0.3">
      <c r="C5" s="354"/>
      <c r="D5" s="354"/>
      <c r="E5" s="354"/>
      <c r="F5" s="354"/>
      <c r="G5" s="354"/>
      <c r="H5" s="354"/>
      <c r="I5" s="354"/>
      <c r="J5" s="338"/>
    </row>
    <row r="6" spans="1:16" ht="14.45" hidden="1" x14ac:dyDescent="0.3">
      <c r="C6" s="351"/>
      <c r="D6" s="351"/>
      <c r="E6" s="351"/>
      <c r="F6" s="351"/>
      <c r="G6" s="351"/>
      <c r="H6" s="351"/>
      <c r="I6" s="351"/>
    </row>
    <row r="7" spans="1:16" ht="14.45" hidden="1" x14ac:dyDescent="0.3"/>
    <row r="8" spans="1:16" ht="25.5" customHeight="1" x14ac:dyDescent="0.25">
      <c r="A8" s="163"/>
      <c r="B8" s="231"/>
      <c r="C8" s="354" t="s">
        <v>329</v>
      </c>
      <c r="D8" s="354"/>
      <c r="E8" s="354"/>
      <c r="F8" s="354"/>
      <c r="G8" s="354"/>
      <c r="H8" s="354"/>
      <c r="I8" s="338"/>
      <c r="J8" s="338"/>
    </row>
    <row r="9" spans="1:16" x14ac:dyDescent="0.25">
      <c r="A9" s="163"/>
      <c r="B9" s="231"/>
      <c r="C9" s="354" t="s">
        <v>189</v>
      </c>
      <c r="D9" s="354"/>
      <c r="E9" s="354"/>
      <c r="F9" s="354"/>
      <c r="G9" s="354"/>
      <c r="H9" s="354"/>
      <c r="I9" s="338"/>
      <c r="J9" s="338"/>
    </row>
    <row r="10" spans="1:16" ht="15" customHeight="1" x14ac:dyDescent="0.25">
      <c r="A10" s="163"/>
      <c r="B10" s="231"/>
      <c r="C10" s="360" t="s">
        <v>325</v>
      </c>
      <c r="D10" s="360"/>
      <c r="E10" s="360"/>
      <c r="F10" s="360"/>
      <c r="G10" s="360"/>
      <c r="H10" s="360"/>
      <c r="I10" s="339"/>
      <c r="J10" s="339"/>
    </row>
    <row r="11" spans="1:16" x14ac:dyDescent="0.25">
      <c r="A11" s="163"/>
      <c r="B11" s="231"/>
      <c r="C11" s="354" t="s">
        <v>326</v>
      </c>
      <c r="D11" s="354"/>
      <c r="E11" s="354"/>
      <c r="F11" s="354"/>
      <c r="G11" s="354"/>
      <c r="H11" s="354"/>
      <c r="I11" s="338"/>
      <c r="J11" s="338"/>
    </row>
    <row r="12" spans="1:16" x14ac:dyDescent="0.25">
      <c r="A12" s="163"/>
      <c r="B12" s="231"/>
      <c r="C12" s="354" t="s">
        <v>327</v>
      </c>
      <c r="D12" s="354"/>
      <c r="E12" s="354"/>
      <c r="F12" s="354"/>
      <c r="G12" s="354"/>
      <c r="H12" s="354"/>
      <c r="I12" s="338"/>
      <c r="J12" s="338"/>
      <c r="K12" s="354"/>
      <c r="L12" s="354"/>
      <c r="M12" s="354"/>
      <c r="N12" s="354"/>
      <c r="O12" s="354"/>
      <c r="P12" s="354"/>
    </row>
    <row r="13" spans="1:16" ht="14.45" x14ac:dyDescent="0.3">
      <c r="A13" s="163"/>
      <c r="B13" s="231"/>
      <c r="C13" s="296"/>
      <c r="D13" s="296"/>
      <c r="E13" s="296"/>
      <c r="F13" s="296"/>
      <c r="G13" s="296"/>
      <c r="H13" s="301"/>
      <c r="I13" s="301"/>
      <c r="J13" s="301"/>
      <c r="K13" s="354"/>
      <c r="L13" s="354"/>
      <c r="M13" s="354"/>
      <c r="N13" s="354"/>
      <c r="O13" s="354"/>
      <c r="P13" s="354"/>
    </row>
    <row r="14" spans="1:16" ht="14.45" x14ac:dyDescent="0.3">
      <c r="A14" s="163"/>
      <c r="B14" s="231"/>
      <c r="C14" s="296"/>
      <c r="D14" s="296"/>
      <c r="E14" s="296"/>
      <c r="F14" s="296"/>
      <c r="G14" s="296"/>
      <c r="H14" s="301"/>
      <c r="I14" s="301"/>
      <c r="J14" s="301"/>
      <c r="K14" s="360"/>
      <c r="L14" s="360"/>
      <c r="M14" s="360"/>
      <c r="N14" s="360"/>
      <c r="O14" s="360"/>
      <c r="P14" s="360"/>
    </row>
    <row r="15" spans="1:16" ht="1.5" customHeight="1" x14ac:dyDescent="0.3">
      <c r="A15" s="163"/>
      <c r="B15" s="231"/>
      <c r="C15" s="354"/>
      <c r="D15" s="354"/>
      <c r="E15" s="354"/>
      <c r="F15" s="354"/>
      <c r="G15" s="354"/>
      <c r="H15" s="354"/>
      <c r="I15" s="338"/>
      <c r="J15" s="338"/>
      <c r="K15" s="354"/>
      <c r="L15" s="354"/>
      <c r="M15" s="354"/>
      <c r="N15" s="354"/>
      <c r="O15" s="354"/>
      <c r="P15" s="354"/>
    </row>
    <row r="16" spans="1:16" ht="58.9" customHeight="1" x14ac:dyDescent="0.25">
      <c r="A16" s="355" t="s">
        <v>323</v>
      </c>
      <c r="B16" s="355"/>
      <c r="C16" s="355"/>
      <c r="D16" s="355"/>
      <c r="E16" s="355"/>
      <c r="F16" s="355"/>
      <c r="G16" s="355"/>
      <c r="H16" s="355"/>
      <c r="I16" s="355"/>
      <c r="J16" s="355"/>
      <c r="K16" s="354"/>
      <c r="L16" s="354"/>
      <c r="M16" s="354"/>
      <c r="N16" s="354"/>
      <c r="O16" s="354"/>
      <c r="P16" s="354"/>
    </row>
    <row r="17" spans="1:10" ht="18" x14ac:dyDescent="0.25">
      <c r="A17" s="92"/>
      <c r="B17" s="92"/>
      <c r="C17" s="92"/>
      <c r="D17" s="283"/>
      <c r="E17" s="92"/>
      <c r="F17" s="90"/>
      <c r="G17" s="91"/>
      <c r="H17" s="167"/>
      <c r="I17" s="167"/>
      <c r="J17" s="326" t="s">
        <v>207</v>
      </c>
    </row>
    <row r="18" spans="1:10" ht="53.25" customHeight="1" x14ac:dyDescent="0.25">
      <c r="A18" s="93" t="s">
        <v>0</v>
      </c>
      <c r="B18" s="130" t="s">
        <v>121</v>
      </c>
      <c r="C18" s="130" t="s">
        <v>122</v>
      </c>
      <c r="D18" s="130" t="s">
        <v>145</v>
      </c>
      <c r="E18" s="131" t="s">
        <v>1</v>
      </c>
      <c r="F18" s="132" t="s">
        <v>123</v>
      </c>
      <c r="G18" s="132" t="s">
        <v>5</v>
      </c>
      <c r="H18" s="312" t="s">
        <v>291</v>
      </c>
      <c r="I18" s="312" t="s">
        <v>292</v>
      </c>
      <c r="J18" s="312" t="s">
        <v>321</v>
      </c>
    </row>
    <row r="19" spans="1:10" ht="14.45" x14ac:dyDescent="0.3">
      <c r="A19" s="94">
        <v>1</v>
      </c>
      <c r="B19" s="94">
        <v>2</v>
      </c>
      <c r="C19" s="94">
        <v>3</v>
      </c>
      <c r="D19" s="169">
        <v>4</v>
      </c>
      <c r="E19" s="94">
        <v>5</v>
      </c>
      <c r="F19" s="94">
        <v>6</v>
      </c>
      <c r="G19" s="94">
        <v>7</v>
      </c>
      <c r="H19" s="320">
        <v>8</v>
      </c>
      <c r="I19" s="320">
        <v>9</v>
      </c>
      <c r="J19" s="320">
        <v>10</v>
      </c>
    </row>
    <row r="20" spans="1:10" ht="31.5" x14ac:dyDescent="0.25">
      <c r="A20" s="79" t="s">
        <v>348</v>
      </c>
      <c r="B20" s="116" t="s">
        <v>26</v>
      </c>
      <c r="C20" s="124"/>
      <c r="D20" s="124"/>
      <c r="E20" s="124"/>
      <c r="F20" s="124"/>
      <c r="G20" s="124"/>
      <c r="H20" s="150">
        <f>SUM(H21+H35)</f>
        <v>18404136</v>
      </c>
      <c r="I20" s="150">
        <f t="shared" ref="I20:J20" si="0">SUM(I21+I35)</f>
        <v>8835436</v>
      </c>
      <c r="J20" s="150">
        <f t="shared" si="0"/>
        <v>8835436</v>
      </c>
    </row>
    <row r="21" spans="1:10" ht="18" x14ac:dyDescent="0.25">
      <c r="A21" s="98" t="s">
        <v>349</v>
      </c>
      <c r="B21" s="116" t="s">
        <v>26</v>
      </c>
      <c r="C21" s="116" t="s">
        <v>166</v>
      </c>
      <c r="D21" s="116"/>
      <c r="E21" s="124"/>
      <c r="F21" s="124"/>
      <c r="G21" s="124"/>
      <c r="H21" s="150">
        <f t="shared" ref="H21:J23" si="1">SUM(H22)</f>
        <v>7296436</v>
      </c>
      <c r="I21" s="150">
        <f t="shared" si="1"/>
        <v>7296436</v>
      </c>
      <c r="J21" s="150">
        <f t="shared" si="1"/>
        <v>7296436</v>
      </c>
    </row>
    <row r="22" spans="1:10" ht="39" x14ac:dyDescent="0.25">
      <c r="A22" s="110" t="s">
        <v>146</v>
      </c>
      <c r="B22" s="116" t="s">
        <v>26</v>
      </c>
      <c r="C22" s="116" t="s">
        <v>166</v>
      </c>
      <c r="D22" s="116">
        <v>10</v>
      </c>
      <c r="E22" s="124"/>
      <c r="F22" s="124"/>
      <c r="G22" s="124"/>
      <c r="H22" s="150">
        <f t="shared" si="1"/>
        <v>7296436</v>
      </c>
      <c r="I22" s="150">
        <f t="shared" si="1"/>
        <v>7296436</v>
      </c>
      <c r="J22" s="150">
        <f t="shared" si="1"/>
        <v>7296436</v>
      </c>
    </row>
    <row r="23" spans="1:10" ht="26.25" x14ac:dyDescent="0.25">
      <c r="A23" s="110" t="s">
        <v>147</v>
      </c>
      <c r="B23" s="116" t="s">
        <v>26</v>
      </c>
      <c r="C23" s="116" t="s">
        <v>166</v>
      </c>
      <c r="D23" s="116">
        <v>11</v>
      </c>
      <c r="E23" s="124"/>
      <c r="F23" s="124"/>
      <c r="G23" s="124"/>
      <c r="H23" s="150">
        <f t="shared" si="1"/>
        <v>7296436</v>
      </c>
      <c r="I23" s="150">
        <f t="shared" si="1"/>
        <v>7296436</v>
      </c>
      <c r="J23" s="150">
        <f t="shared" si="1"/>
        <v>7296436</v>
      </c>
    </row>
    <row r="24" spans="1:10" ht="36" x14ac:dyDescent="0.25">
      <c r="A24" s="95" t="s">
        <v>124</v>
      </c>
      <c r="B24" s="116" t="s">
        <v>26</v>
      </c>
      <c r="C24" s="116" t="s">
        <v>166</v>
      </c>
      <c r="D24" s="116">
        <v>11</v>
      </c>
      <c r="E24" s="160" t="s">
        <v>46</v>
      </c>
      <c r="F24" s="148" t="s">
        <v>144</v>
      </c>
      <c r="G24" s="148" t="s">
        <v>8</v>
      </c>
      <c r="H24" s="151">
        <f>SUM(H25+H32)</f>
        <v>7296436</v>
      </c>
      <c r="I24" s="151">
        <f t="shared" ref="I24:J24" si="2">SUM(I25+I32)</f>
        <v>7296436</v>
      </c>
      <c r="J24" s="151">
        <f t="shared" si="2"/>
        <v>7296436</v>
      </c>
    </row>
    <row r="25" spans="1:10" ht="26.25" x14ac:dyDescent="0.25">
      <c r="A25" s="111" t="s">
        <v>31</v>
      </c>
      <c r="B25" s="121" t="s">
        <v>26</v>
      </c>
      <c r="C25" s="121" t="s">
        <v>166</v>
      </c>
      <c r="D25" s="121">
        <v>11</v>
      </c>
      <c r="E25" s="114">
        <v>906</v>
      </c>
      <c r="F25" s="202">
        <v>80040</v>
      </c>
      <c r="G25" s="203" t="s">
        <v>8</v>
      </c>
      <c r="H25" s="151">
        <f>SUM(H26+H28+H30)</f>
        <v>7196436</v>
      </c>
      <c r="I25" s="151">
        <f t="shared" ref="I25:J25" si="3">SUM(I26+I28+I30)</f>
        <v>7196436</v>
      </c>
      <c r="J25" s="151">
        <f t="shared" si="3"/>
        <v>7196436</v>
      </c>
    </row>
    <row r="26" spans="1:10" ht="33" x14ac:dyDescent="0.25">
      <c r="A26" s="109" t="s">
        <v>32</v>
      </c>
      <c r="B26" s="119" t="s">
        <v>26</v>
      </c>
      <c r="C26" s="119" t="s">
        <v>166</v>
      </c>
      <c r="D26" s="119">
        <v>11</v>
      </c>
      <c r="E26" s="96">
        <v>906</v>
      </c>
      <c r="F26" s="172">
        <v>80040</v>
      </c>
      <c r="G26" s="171" t="s">
        <v>33</v>
      </c>
      <c r="H26" s="307">
        <f>SUM(H27)</f>
        <v>6513931</v>
      </c>
      <c r="I26" s="307">
        <f t="shared" ref="I26:J26" si="4">SUM(I27)</f>
        <v>6513931</v>
      </c>
      <c r="J26" s="307">
        <f t="shared" si="4"/>
        <v>6513931</v>
      </c>
    </row>
    <row r="27" spans="1:10" x14ac:dyDescent="0.25">
      <c r="A27" s="99" t="s">
        <v>34</v>
      </c>
      <c r="B27" s="119" t="s">
        <v>26</v>
      </c>
      <c r="C27" s="119">
        <v>1</v>
      </c>
      <c r="D27" s="119">
        <v>11</v>
      </c>
      <c r="E27" s="96">
        <v>906</v>
      </c>
      <c r="F27" s="172">
        <v>80040</v>
      </c>
      <c r="G27" s="171" t="s">
        <v>35</v>
      </c>
      <c r="H27" s="307">
        <f>SUM('вед-ма'!G95)</f>
        <v>6513931</v>
      </c>
      <c r="I27" s="307">
        <f>SUM('вед-ма'!H95)</f>
        <v>6513931</v>
      </c>
      <c r="J27" s="307">
        <f>SUM('вед-ма'!I95)</f>
        <v>6513931</v>
      </c>
    </row>
    <row r="28" spans="1:10" x14ac:dyDescent="0.25">
      <c r="A28" s="109" t="s">
        <v>12</v>
      </c>
      <c r="B28" s="119" t="s">
        <v>26</v>
      </c>
      <c r="C28" s="119">
        <v>1</v>
      </c>
      <c r="D28" s="119">
        <v>11</v>
      </c>
      <c r="E28" s="96">
        <v>906</v>
      </c>
      <c r="F28" s="172">
        <v>80040</v>
      </c>
      <c r="G28" s="171" t="s">
        <v>13</v>
      </c>
      <c r="H28" s="307">
        <f>SUM(H29)</f>
        <v>675805</v>
      </c>
      <c r="I28" s="307">
        <f t="shared" ref="I28:J28" si="5">SUM(I29)</f>
        <v>675805</v>
      </c>
      <c r="J28" s="307">
        <f t="shared" si="5"/>
        <v>675805</v>
      </c>
    </row>
    <row r="29" spans="1:10" x14ac:dyDescent="0.25">
      <c r="A29" s="175" t="s">
        <v>181</v>
      </c>
      <c r="B29" s="119" t="s">
        <v>26</v>
      </c>
      <c r="C29" s="119">
        <v>1</v>
      </c>
      <c r="D29" s="119">
        <v>11</v>
      </c>
      <c r="E29" s="96">
        <v>906</v>
      </c>
      <c r="F29" s="172">
        <v>80040</v>
      </c>
      <c r="G29" s="171" t="s">
        <v>15</v>
      </c>
      <c r="H29" s="307">
        <f>SUM('вед-ма'!G97)</f>
        <v>675805</v>
      </c>
      <c r="I29" s="307">
        <f>SUM('вед-ма'!H97)</f>
        <v>675805</v>
      </c>
      <c r="J29" s="307">
        <f>SUM('вед-ма'!I97)</f>
        <v>675805</v>
      </c>
    </row>
    <row r="30" spans="1:10" x14ac:dyDescent="0.25">
      <c r="A30" s="109" t="s">
        <v>38</v>
      </c>
      <c r="B30" s="119" t="s">
        <v>26</v>
      </c>
      <c r="C30" s="119">
        <v>1</v>
      </c>
      <c r="D30" s="119">
        <v>11</v>
      </c>
      <c r="E30" s="96">
        <v>906</v>
      </c>
      <c r="F30" s="172">
        <v>80040</v>
      </c>
      <c r="G30" s="171" t="s">
        <v>39</v>
      </c>
      <c r="H30" s="307">
        <f>SUM(H31)</f>
        <v>6700</v>
      </c>
      <c r="I30" s="307">
        <f t="shared" ref="I30:J30" si="6">SUM(I31)</f>
        <v>6700</v>
      </c>
      <c r="J30" s="307">
        <f t="shared" si="6"/>
        <v>6700</v>
      </c>
    </row>
    <row r="31" spans="1:10" x14ac:dyDescent="0.25">
      <c r="A31" s="175" t="s">
        <v>161</v>
      </c>
      <c r="B31" s="119" t="s">
        <v>26</v>
      </c>
      <c r="C31" s="119">
        <v>1</v>
      </c>
      <c r="D31" s="119">
        <v>11</v>
      </c>
      <c r="E31" s="96">
        <v>906</v>
      </c>
      <c r="F31" s="172">
        <v>80040</v>
      </c>
      <c r="G31" s="171" t="s">
        <v>160</v>
      </c>
      <c r="H31" s="307">
        <f>SUM('вед-ма'!G99)</f>
        <v>6700</v>
      </c>
      <c r="I31" s="307">
        <f>SUM('вед-ма'!H99)</f>
        <v>6700</v>
      </c>
      <c r="J31" s="307">
        <f>SUM('вед-ма'!I99)</f>
        <v>6700</v>
      </c>
    </row>
    <row r="32" spans="1:10" x14ac:dyDescent="0.25">
      <c r="A32" s="190" t="s">
        <v>228</v>
      </c>
      <c r="B32" s="121" t="s">
        <v>26</v>
      </c>
      <c r="C32" s="121">
        <v>1</v>
      </c>
      <c r="D32" s="121">
        <v>11</v>
      </c>
      <c r="E32" s="114">
        <v>906</v>
      </c>
      <c r="F32" s="202">
        <v>83050</v>
      </c>
      <c r="G32" s="267" t="s">
        <v>8</v>
      </c>
      <c r="H32" s="246">
        <f t="shared" ref="H32:J33" si="7">SUM(H33)</f>
        <v>100000</v>
      </c>
      <c r="I32" s="246">
        <f t="shared" si="7"/>
        <v>100000</v>
      </c>
      <c r="J32" s="246">
        <f t="shared" si="7"/>
        <v>100000</v>
      </c>
    </row>
    <row r="33" spans="1:10" x14ac:dyDescent="0.25">
      <c r="A33" s="175" t="s">
        <v>38</v>
      </c>
      <c r="B33" s="119" t="s">
        <v>26</v>
      </c>
      <c r="C33" s="119">
        <v>1</v>
      </c>
      <c r="D33" s="119">
        <v>11</v>
      </c>
      <c r="E33" s="96">
        <v>906</v>
      </c>
      <c r="F33" s="172">
        <v>83050</v>
      </c>
      <c r="G33" s="178" t="s">
        <v>39</v>
      </c>
      <c r="H33" s="282">
        <f t="shared" si="7"/>
        <v>100000</v>
      </c>
      <c r="I33" s="282">
        <f t="shared" si="7"/>
        <v>100000</v>
      </c>
      <c r="J33" s="282">
        <f t="shared" si="7"/>
        <v>100000</v>
      </c>
    </row>
    <row r="34" spans="1:10" x14ac:dyDescent="0.25">
      <c r="A34" s="181" t="s">
        <v>179</v>
      </c>
      <c r="B34" s="119" t="s">
        <v>26</v>
      </c>
      <c r="C34" s="119">
        <v>1</v>
      </c>
      <c r="D34" s="119">
        <v>11</v>
      </c>
      <c r="E34" s="96">
        <v>906</v>
      </c>
      <c r="F34" s="172">
        <v>83050</v>
      </c>
      <c r="G34" s="178" t="s">
        <v>81</v>
      </c>
      <c r="H34" s="282">
        <f>SUM('вед-ма'!G103)</f>
        <v>100000</v>
      </c>
      <c r="I34" s="282">
        <f>SUM('вед-ма'!H103)</f>
        <v>100000</v>
      </c>
      <c r="J34" s="282">
        <f>SUM('вед-ма'!I103)</f>
        <v>100000</v>
      </c>
    </row>
    <row r="35" spans="1:10" ht="26.25" x14ac:dyDescent="0.25">
      <c r="A35" s="111" t="s">
        <v>350</v>
      </c>
      <c r="B35" s="116" t="s">
        <v>26</v>
      </c>
      <c r="C35" s="116">
        <v>2</v>
      </c>
      <c r="D35" s="116"/>
      <c r="E35" s="96"/>
      <c r="F35" s="172"/>
      <c r="G35" s="171"/>
      <c r="H35" s="151">
        <f t="shared" ref="H35:J36" si="8">SUM(H36)</f>
        <v>11107700</v>
      </c>
      <c r="I35" s="151">
        <f t="shared" si="8"/>
        <v>1539000</v>
      </c>
      <c r="J35" s="151">
        <f t="shared" si="8"/>
        <v>1539000</v>
      </c>
    </row>
    <row r="36" spans="1:10" ht="39" x14ac:dyDescent="0.25">
      <c r="A36" s="110" t="s">
        <v>146</v>
      </c>
      <c r="B36" s="116" t="s">
        <v>26</v>
      </c>
      <c r="C36" s="116">
        <v>2</v>
      </c>
      <c r="D36" s="116">
        <v>10</v>
      </c>
      <c r="E36" s="96"/>
      <c r="F36" s="172"/>
      <c r="G36" s="171"/>
      <c r="H36" s="151">
        <f t="shared" si="8"/>
        <v>11107700</v>
      </c>
      <c r="I36" s="151">
        <f t="shared" si="8"/>
        <v>1539000</v>
      </c>
      <c r="J36" s="151">
        <f t="shared" si="8"/>
        <v>1539000</v>
      </c>
    </row>
    <row r="37" spans="1:10" ht="26.25" x14ac:dyDescent="0.25">
      <c r="A37" s="187" t="s">
        <v>148</v>
      </c>
      <c r="B37" s="116" t="s">
        <v>26</v>
      </c>
      <c r="C37" s="116">
        <v>2</v>
      </c>
      <c r="D37" s="116">
        <v>12</v>
      </c>
      <c r="E37" s="96"/>
      <c r="F37" s="172"/>
      <c r="G37" s="171"/>
      <c r="H37" s="151">
        <f>SUM(H38+H41)</f>
        <v>11107700</v>
      </c>
      <c r="I37" s="151">
        <f t="shared" ref="I37:J37" si="9">SUM(I38+I41)</f>
        <v>1539000</v>
      </c>
      <c r="J37" s="151">
        <f t="shared" si="9"/>
        <v>1539000</v>
      </c>
    </row>
    <row r="38" spans="1:10" ht="39" x14ac:dyDescent="0.25">
      <c r="A38" s="187" t="s">
        <v>231</v>
      </c>
      <c r="B38" s="121" t="s">
        <v>26</v>
      </c>
      <c r="C38" s="121">
        <v>2</v>
      </c>
      <c r="D38" s="121">
        <v>12</v>
      </c>
      <c r="E38" s="114">
        <v>906</v>
      </c>
      <c r="F38" s="202">
        <v>15840</v>
      </c>
      <c r="G38" s="203" t="s">
        <v>8</v>
      </c>
      <c r="H38" s="151">
        <f t="shared" ref="H38:J39" si="10">SUM(H39)</f>
        <v>1539000</v>
      </c>
      <c r="I38" s="151">
        <f t="shared" si="10"/>
        <v>1539000</v>
      </c>
      <c r="J38" s="151">
        <f t="shared" si="10"/>
        <v>1539000</v>
      </c>
    </row>
    <row r="39" spans="1:10" x14ac:dyDescent="0.25">
      <c r="A39" s="99" t="s">
        <v>52</v>
      </c>
      <c r="B39" s="119" t="s">
        <v>26</v>
      </c>
      <c r="C39" s="119">
        <v>2</v>
      </c>
      <c r="D39" s="119">
        <v>12</v>
      </c>
      <c r="E39" s="96">
        <v>906</v>
      </c>
      <c r="F39" s="172">
        <v>15840</v>
      </c>
      <c r="G39" s="171" t="s">
        <v>53</v>
      </c>
      <c r="H39" s="307">
        <f t="shared" si="10"/>
        <v>1539000</v>
      </c>
      <c r="I39" s="307">
        <f t="shared" si="10"/>
        <v>1539000</v>
      </c>
      <c r="J39" s="307">
        <f t="shared" si="10"/>
        <v>1539000</v>
      </c>
    </row>
    <row r="40" spans="1:10" x14ac:dyDescent="0.25">
      <c r="A40" s="175" t="s">
        <v>177</v>
      </c>
      <c r="B40" s="119" t="s">
        <v>26</v>
      </c>
      <c r="C40" s="119">
        <v>2</v>
      </c>
      <c r="D40" s="119">
        <v>12</v>
      </c>
      <c r="E40" s="96">
        <v>906</v>
      </c>
      <c r="F40" s="172">
        <v>15840</v>
      </c>
      <c r="G40" s="171" t="s">
        <v>176</v>
      </c>
      <c r="H40" s="307">
        <f>SUM('вед-ма'!G108)</f>
        <v>1539000</v>
      </c>
      <c r="I40" s="307">
        <f>SUM('вед-ма'!H108)</f>
        <v>1539000</v>
      </c>
      <c r="J40" s="307">
        <f>SUM('вед-ма'!I108)</f>
        <v>1539000</v>
      </c>
    </row>
    <row r="41" spans="1:10" ht="26.25" x14ac:dyDescent="0.25">
      <c r="A41" s="187" t="s">
        <v>70</v>
      </c>
      <c r="B41" s="121" t="s">
        <v>26</v>
      </c>
      <c r="C41" s="121">
        <v>2</v>
      </c>
      <c r="D41" s="121">
        <v>12</v>
      </c>
      <c r="E41" s="114">
        <v>906</v>
      </c>
      <c r="F41" s="200">
        <v>83020</v>
      </c>
      <c r="G41" s="204" t="s">
        <v>8</v>
      </c>
      <c r="H41" s="151">
        <f t="shared" ref="H41:J42" si="11">SUM(H42)</f>
        <v>9568700</v>
      </c>
      <c r="I41" s="151">
        <f t="shared" si="11"/>
        <v>0</v>
      </c>
      <c r="J41" s="151">
        <f t="shared" si="11"/>
        <v>0</v>
      </c>
    </row>
    <row r="42" spans="1:10" x14ac:dyDescent="0.25">
      <c r="A42" s="99" t="s">
        <v>52</v>
      </c>
      <c r="B42" s="119" t="s">
        <v>26</v>
      </c>
      <c r="C42" s="119">
        <v>2</v>
      </c>
      <c r="D42" s="119">
        <v>12</v>
      </c>
      <c r="E42" s="96">
        <v>906</v>
      </c>
      <c r="F42" s="179">
        <v>83020</v>
      </c>
      <c r="G42" s="178" t="s">
        <v>53</v>
      </c>
      <c r="H42" s="307">
        <f t="shared" si="11"/>
        <v>9568700</v>
      </c>
      <c r="I42" s="307">
        <f t="shared" si="11"/>
        <v>0</v>
      </c>
      <c r="J42" s="307">
        <f t="shared" si="11"/>
        <v>0</v>
      </c>
    </row>
    <row r="43" spans="1:10" x14ac:dyDescent="0.25">
      <c r="A43" s="175" t="s">
        <v>177</v>
      </c>
      <c r="B43" s="119" t="s">
        <v>26</v>
      </c>
      <c r="C43" s="119">
        <v>2</v>
      </c>
      <c r="D43" s="119">
        <v>12</v>
      </c>
      <c r="E43" s="96">
        <v>906</v>
      </c>
      <c r="F43" s="179">
        <v>83020</v>
      </c>
      <c r="G43" s="178" t="s">
        <v>176</v>
      </c>
      <c r="H43" s="307">
        <f>SUM('вед-ма'!G112)</f>
        <v>9568700</v>
      </c>
      <c r="I43" s="307">
        <f>SUM('вед-ма'!H112)</f>
        <v>0</v>
      </c>
      <c r="J43" s="307">
        <f>SUM('вед-ма'!I112)</f>
        <v>0</v>
      </c>
    </row>
    <row r="44" spans="1:10" ht="30.75" x14ac:dyDescent="0.25">
      <c r="A44" s="285" t="s">
        <v>351</v>
      </c>
      <c r="B44" s="116" t="s">
        <v>10</v>
      </c>
      <c r="C44" s="175"/>
      <c r="D44" s="175"/>
      <c r="E44" s="96"/>
      <c r="F44" s="171"/>
      <c r="G44" s="171"/>
      <c r="H44" s="151">
        <f>SUM(H45+H59+H65)</f>
        <v>89069143.150000006</v>
      </c>
      <c r="I44" s="151">
        <f>SUM(I45+I59+I65)</f>
        <v>82116565.020000011</v>
      </c>
      <c r="J44" s="151">
        <f>SUM(J45+J59+J65)</f>
        <v>87388874.879999995</v>
      </c>
    </row>
    <row r="45" spans="1:10" ht="26.25" x14ac:dyDescent="0.25">
      <c r="A45" s="111" t="s">
        <v>352</v>
      </c>
      <c r="B45" s="116" t="s">
        <v>10</v>
      </c>
      <c r="C45" s="123" t="s">
        <v>166</v>
      </c>
      <c r="D45" s="123"/>
      <c r="E45" s="96"/>
      <c r="F45" s="171"/>
      <c r="G45" s="171"/>
      <c r="H45" s="151">
        <f t="shared" ref="H45:J47" si="12">SUM(H46)</f>
        <v>25909487</v>
      </c>
      <c r="I45" s="151">
        <f t="shared" si="12"/>
        <v>25909487.82</v>
      </c>
      <c r="J45" s="151">
        <f t="shared" si="12"/>
        <v>25409487.82</v>
      </c>
    </row>
    <row r="46" spans="1:10" ht="26.25" x14ac:dyDescent="0.25">
      <c r="A46" s="187" t="s">
        <v>149</v>
      </c>
      <c r="B46" s="116" t="s">
        <v>10</v>
      </c>
      <c r="C46" s="123" t="s">
        <v>166</v>
      </c>
      <c r="D46" s="123" t="s">
        <v>41</v>
      </c>
      <c r="E46" s="96"/>
      <c r="F46" s="171"/>
      <c r="G46" s="171"/>
      <c r="H46" s="151">
        <f t="shared" si="12"/>
        <v>25909487</v>
      </c>
      <c r="I46" s="151">
        <f t="shared" si="12"/>
        <v>25909487.82</v>
      </c>
      <c r="J46" s="151">
        <f t="shared" si="12"/>
        <v>25409487.82</v>
      </c>
    </row>
    <row r="47" spans="1:10" ht="39" x14ac:dyDescent="0.25">
      <c r="A47" s="187" t="s">
        <v>150</v>
      </c>
      <c r="B47" s="116" t="s">
        <v>10</v>
      </c>
      <c r="C47" s="123" t="s">
        <v>166</v>
      </c>
      <c r="D47" s="123" t="s">
        <v>110</v>
      </c>
      <c r="E47" s="96"/>
      <c r="F47" s="171"/>
      <c r="G47" s="171"/>
      <c r="H47" s="151">
        <f t="shared" si="12"/>
        <v>25909487</v>
      </c>
      <c r="I47" s="151">
        <f t="shared" si="12"/>
        <v>25909487.82</v>
      </c>
      <c r="J47" s="151">
        <f t="shared" si="12"/>
        <v>25409487.82</v>
      </c>
    </row>
    <row r="48" spans="1:10" ht="18" x14ac:dyDescent="0.25">
      <c r="A48" s="149" t="s">
        <v>76</v>
      </c>
      <c r="B48" s="116" t="s">
        <v>10</v>
      </c>
      <c r="C48" s="123" t="s">
        <v>166</v>
      </c>
      <c r="D48" s="123" t="s">
        <v>110</v>
      </c>
      <c r="E48" s="104">
        <v>927</v>
      </c>
      <c r="F48" s="148" t="s">
        <v>144</v>
      </c>
      <c r="G48" s="148" t="s">
        <v>8</v>
      </c>
      <c r="H48" s="151">
        <f>SUM(H49+H52)</f>
        <v>25909487</v>
      </c>
      <c r="I48" s="151">
        <f t="shared" ref="I48:J48" si="13">SUM(I49+I52)</f>
        <v>25909487.82</v>
      </c>
      <c r="J48" s="151">
        <f t="shared" si="13"/>
        <v>25409487.82</v>
      </c>
    </row>
    <row r="49" spans="1:10" ht="33" customHeight="1" x14ac:dyDescent="0.25">
      <c r="A49" s="139" t="s">
        <v>77</v>
      </c>
      <c r="B49" s="121" t="s">
        <v>10</v>
      </c>
      <c r="C49" s="122" t="s">
        <v>166</v>
      </c>
      <c r="D49" s="286" t="s">
        <v>110</v>
      </c>
      <c r="E49" s="114">
        <v>927</v>
      </c>
      <c r="F49" s="202">
        <v>10020</v>
      </c>
      <c r="G49" s="199" t="s">
        <v>8</v>
      </c>
      <c r="H49" s="151">
        <f t="shared" ref="H49:J50" si="14">SUM(H50)</f>
        <v>1257419</v>
      </c>
      <c r="I49" s="151">
        <f t="shared" si="14"/>
        <v>1257419</v>
      </c>
      <c r="J49" s="151">
        <f t="shared" si="14"/>
        <v>1257419</v>
      </c>
    </row>
    <row r="50" spans="1:10" ht="34.5" x14ac:dyDescent="0.25">
      <c r="A50" s="99" t="s">
        <v>32</v>
      </c>
      <c r="B50" s="119" t="s">
        <v>10</v>
      </c>
      <c r="C50" s="120" t="s">
        <v>166</v>
      </c>
      <c r="D50" s="120" t="s">
        <v>110</v>
      </c>
      <c r="E50" s="96">
        <v>927</v>
      </c>
      <c r="F50" s="172">
        <v>10020</v>
      </c>
      <c r="G50" s="171" t="s">
        <v>33</v>
      </c>
      <c r="H50" s="307">
        <f t="shared" si="14"/>
        <v>1257419</v>
      </c>
      <c r="I50" s="307">
        <f t="shared" si="14"/>
        <v>1257419</v>
      </c>
      <c r="J50" s="307">
        <f t="shared" si="14"/>
        <v>1257419</v>
      </c>
    </row>
    <row r="51" spans="1:10" x14ac:dyDescent="0.25">
      <c r="A51" s="99" t="s">
        <v>34</v>
      </c>
      <c r="B51" s="119" t="s">
        <v>10</v>
      </c>
      <c r="C51" s="120" t="s">
        <v>166</v>
      </c>
      <c r="D51" s="120" t="s">
        <v>110</v>
      </c>
      <c r="E51" s="96">
        <v>927</v>
      </c>
      <c r="F51" s="172">
        <v>10020</v>
      </c>
      <c r="G51" s="171" t="s">
        <v>35</v>
      </c>
      <c r="H51" s="307">
        <f>SUM('вед-ма'!G179)</f>
        <v>1257419</v>
      </c>
      <c r="I51" s="307">
        <f>SUM('вед-ма'!H179)</f>
        <v>1257419</v>
      </c>
      <c r="J51" s="307">
        <f>SUM('вед-ма'!I179)</f>
        <v>1257419</v>
      </c>
    </row>
    <row r="52" spans="1:10" ht="24.75" x14ac:dyDescent="0.25">
      <c r="A52" s="139" t="s">
        <v>31</v>
      </c>
      <c r="B52" s="121" t="s">
        <v>10</v>
      </c>
      <c r="C52" s="122" t="s">
        <v>166</v>
      </c>
      <c r="D52" s="122" t="s">
        <v>110</v>
      </c>
      <c r="E52" s="114">
        <v>927</v>
      </c>
      <c r="F52" s="202">
        <v>10040</v>
      </c>
      <c r="G52" s="203" t="s">
        <v>8</v>
      </c>
      <c r="H52" s="151">
        <f>SUM(H53+H55+H57)</f>
        <v>24652068</v>
      </c>
      <c r="I52" s="151">
        <f t="shared" ref="I52:J52" si="15">SUM(I53+I55+I57)</f>
        <v>24652068.82</v>
      </c>
      <c r="J52" s="151">
        <f t="shared" si="15"/>
        <v>24152068.82</v>
      </c>
    </row>
    <row r="53" spans="1:10" ht="33" x14ac:dyDescent="0.25">
      <c r="A53" s="109" t="s">
        <v>32</v>
      </c>
      <c r="B53" s="119" t="s">
        <v>10</v>
      </c>
      <c r="C53" s="120" t="s">
        <v>166</v>
      </c>
      <c r="D53" s="120" t="s">
        <v>110</v>
      </c>
      <c r="E53" s="96">
        <v>927</v>
      </c>
      <c r="F53" s="172">
        <v>10040</v>
      </c>
      <c r="G53" s="171" t="s">
        <v>33</v>
      </c>
      <c r="H53" s="307">
        <f>SUM(H54)</f>
        <v>18677083</v>
      </c>
      <c r="I53" s="307">
        <f t="shared" ref="I53:J53" si="16">SUM(I54)</f>
        <v>18677083</v>
      </c>
      <c r="J53" s="307">
        <f t="shared" si="16"/>
        <v>18677083</v>
      </c>
    </row>
    <row r="54" spans="1:10" x14ac:dyDescent="0.25">
      <c r="A54" s="99" t="s">
        <v>34</v>
      </c>
      <c r="B54" s="119" t="s">
        <v>10</v>
      </c>
      <c r="C54" s="120" t="s">
        <v>166</v>
      </c>
      <c r="D54" s="120" t="s">
        <v>110</v>
      </c>
      <c r="E54" s="96">
        <v>927</v>
      </c>
      <c r="F54" s="172">
        <v>10040</v>
      </c>
      <c r="G54" s="171" t="s">
        <v>35</v>
      </c>
      <c r="H54" s="307">
        <f>SUM('вед-ма'!G182)</f>
        <v>18677083</v>
      </c>
      <c r="I54" s="307">
        <f>SUM('вед-ма'!H182)</f>
        <v>18677083</v>
      </c>
      <c r="J54" s="307">
        <f>SUM('вед-ма'!I182)</f>
        <v>18677083</v>
      </c>
    </row>
    <row r="55" spans="1:10" x14ac:dyDescent="0.25">
      <c r="A55" s="109" t="s">
        <v>12</v>
      </c>
      <c r="B55" s="119" t="s">
        <v>10</v>
      </c>
      <c r="C55" s="120" t="s">
        <v>166</v>
      </c>
      <c r="D55" s="120" t="s">
        <v>110</v>
      </c>
      <c r="E55" s="96">
        <v>927</v>
      </c>
      <c r="F55" s="172">
        <v>10040</v>
      </c>
      <c r="G55" s="171" t="s">
        <v>13</v>
      </c>
      <c r="H55" s="307">
        <f>SUM(H56)</f>
        <v>5493985</v>
      </c>
      <c r="I55" s="307">
        <f t="shared" ref="I55:J55" si="17">SUM(I56)</f>
        <v>5493985.8200000003</v>
      </c>
      <c r="J55" s="307">
        <f t="shared" si="17"/>
        <v>4993985.82</v>
      </c>
    </row>
    <row r="56" spans="1:10" x14ac:dyDescent="0.25">
      <c r="A56" s="175" t="s">
        <v>181</v>
      </c>
      <c r="B56" s="119" t="s">
        <v>10</v>
      </c>
      <c r="C56" s="120" t="s">
        <v>166</v>
      </c>
      <c r="D56" s="120" t="s">
        <v>110</v>
      </c>
      <c r="E56" s="96">
        <v>927</v>
      </c>
      <c r="F56" s="172">
        <v>10040</v>
      </c>
      <c r="G56" s="171" t="s">
        <v>15</v>
      </c>
      <c r="H56" s="307">
        <f>SUM('вед-ма'!G184)</f>
        <v>5493985</v>
      </c>
      <c r="I56" s="307">
        <f>SUM('вед-ма'!H184)</f>
        <v>5493985.8200000003</v>
      </c>
      <c r="J56" s="307">
        <f>SUM('вед-ма'!I184)</f>
        <v>4993985.82</v>
      </c>
    </row>
    <row r="57" spans="1:10" x14ac:dyDescent="0.25">
      <c r="A57" s="109" t="s">
        <v>38</v>
      </c>
      <c r="B57" s="119" t="s">
        <v>10</v>
      </c>
      <c r="C57" s="120" t="s">
        <v>166</v>
      </c>
      <c r="D57" s="120" t="s">
        <v>110</v>
      </c>
      <c r="E57" s="96">
        <v>927</v>
      </c>
      <c r="F57" s="172">
        <v>10040</v>
      </c>
      <c r="G57" s="171" t="s">
        <v>39</v>
      </c>
      <c r="H57" s="307">
        <f>SUM(H58)</f>
        <v>481000</v>
      </c>
      <c r="I57" s="307">
        <f t="shared" ref="I57:J57" si="18">SUM(I58)</f>
        <v>481000</v>
      </c>
      <c r="J57" s="307">
        <f t="shared" si="18"/>
        <v>481000</v>
      </c>
    </row>
    <row r="58" spans="1:10" x14ac:dyDescent="0.25">
      <c r="A58" s="99" t="s">
        <v>161</v>
      </c>
      <c r="B58" s="119" t="s">
        <v>10</v>
      </c>
      <c r="C58" s="120" t="s">
        <v>166</v>
      </c>
      <c r="D58" s="120" t="s">
        <v>110</v>
      </c>
      <c r="E58" s="96">
        <v>927</v>
      </c>
      <c r="F58" s="172">
        <v>10040</v>
      </c>
      <c r="G58" s="171" t="s">
        <v>160</v>
      </c>
      <c r="H58" s="307">
        <f>SUM('вед-ма'!G185)</f>
        <v>481000</v>
      </c>
      <c r="I58" s="307">
        <f>SUM('вед-ма'!H185)</f>
        <v>481000</v>
      </c>
      <c r="J58" s="307">
        <f>SUM('вед-ма'!I185)</f>
        <v>481000</v>
      </c>
    </row>
    <row r="59" spans="1:10" ht="29.25" x14ac:dyDescent="0.25">
      <c r="A59" s="284" t="s">
        <v>353</v>
      </c>
      <c r="B59" s="116" t="s">
        <v>10</v>
      </c>
      <c r="C59" s="123" t="s">
        <v>128</v>
      </c>
      <c r="D59" s="123"/>
      <c r="E59" s="96"/>
      <c r="F59" s="179"/>
      <c r="G59" s="178"/>
      <c r="H59" s="151">
        <f t="shared" ref="H59:J62" si="19">SUM(H60)</f>
        <v>200000</v>
      </c>
      <c r="I59" s="151">
        <f t="shared" si="19"/>
        <v>200000</v>
      </c>
      <c r="J59" s="151">
        <f t="shared" si="19"/>
        <v>200000</v>
      </c>
    </row>
    <row r="60" spans="1:10" ht="26.25" x14ac:dyDescent="0.25">
      <c r="A60" s="187" t="s">
        <v>92</v>
      </c>
      <c r="B60" s="116" t="s">
        <v>10</v>
      </c>
      <c r="C60" s="123" t="s">
        <v>128</v>
      </c>
      <c r="D60" s="123" t="s">
        <v>41</v>
      </c>
      <c r="E60" s="96"/>
      <c r="F60" s="179"/>
      <c r="G60" s="178"/>
      <c r="H60" s="151">
        <f t="shared" si="19"/>
        <v>200000</v>
      </c>
      <c r="I60" s="151">
        <f t="shared" si="19"/>
        <v>200000</v>
      </c>
      <c r="J60" s="151">
        <f t="shared" si="19"/>
        <v>200000</v>
      </c>
    </row>
    <row r="61" spans="1:10" ht="18" x14ac:dyDescent="0.25">
      <c r="A61" s="187" t="s">
        <v>151</v>
      </c>
      <c r="B61" s="116" t="s">
        <v>10</v>
      </c>
      <c r="C61" s="123" t="s">
        <v>128</v>
      </c>
      <c r="D61" s="123" t="s">
        <v>110</v>
      </c>
      <c r="E61" s="96"/>
      <c r="F61" s="179"/>
      <c r="G61" s="178"/>
      <c r="H61" s="151">
        <f t="shared" si="19"/>
        <v>200000</v>
      </c>
      <c r="I61" s="151">
        <f t="shared" si="19"/>
        <v>200000</v>
      </c>
      <c r="J61" s="151">
        <f t="shared" si="19"/>
        <v>200000</v>
      </c>
    </row>
    <row r="62" spans="1:10" x14ac:dyDescent="0.25">
      <c r="A62" s="187" t="s">
        <v>269</v>
      </c>
      <c r="B62" s="122" t="s">
        <v>10</v>
      </c>
      <c r="C62" s="122" t="s">
        <v>128</v>
      </c>
      <c r="D62" s="122" t="s">
        <v>110</v>
      </c>
      <c r="E62" s="114">
        <v>927</v>
      </c>
      <c r="F62" s="199" t="s">
        <v>270</v>
      </c>
      <c r="G62" s="203" t="s">
        <v>8</v>
      </c>
      <c r="H62" s="151">
        <f>SUM(H63)</f>
        <v>200000</v>
      </c>
      <c r="I62" s="151">
        <f t="shared" si="19"/>
        <v>200000</v>
      </c>
      <c r="J62" s="151">
        <f t="shared" si="19"/>
        <v>200000</v>
      </c>
    </row>
    <row r="63" spans="1:10" x14ac:dyDescent="0.25">
      <c r="A63" s="99" t="s">
        <v>38</v>
      </c>
      <c r="B63" s="137" t="s">
        <v>10</v>
      </c>
      <c r="C63" s="120" t="s">
        <v>128</v>
      </c>
      <c r="D63" s="120" t="s">
        <v>110</v>
      </c>
      <c r="E63" s="96">
        <v>927</v>
      </c>
      <c r="F63" s="171" t="s">
        <v>270</v>
      </c>
      <c r="G63" s="171" t="s">
        <v>39</v>
      </c>
      <c r="H63" s="307">
        <f t="shared" ref="H63:J63" si="20">SUM(H64)</f>
        <v>200000</v>
      </c>
      <c r="I63" s="307">
        <f t="shared" si="20"/>
        <v>200000</v>
      </c>
      <c r="J63" s="307">
        <f t="shared" si="20"/>
        <v>200000</v>
      </c>
    </row>
    <row r="64" spans="1:10" ht="23.25" x14ac:dyDescent="0.25">
      <c r="A64" s="99" t="s">
        <v>93</v>
      </c>
      <c r="B64" s="137" t="s">
        <v>10</v>
      </c>
      <c r="C64" s="120" t="s">
        <v>128</v>
      </c>
      <c r="D64" s="120" t="s">
        <v>110</v>
      </c>
      <c r="E64" s="96">
        <v>927</v>
      </c>
      <c r="F64" s="171" t="s">
        <v>270</v>
      </c>
      <c r="G64" s="171" t="s">
        <v>94</v>
      </c>
      <c r="H64" s="307">
        <f>SUM('вед-ма'!G236)</f>
        <v>200000</v>
      </c>
      <c r="I64" s="307">
        <f>SUM('вед-ма'!H236)</f>
        <v>200000</v>
      </c>
      <c r="J64" s="307">
        <f>SUM('вед-ма'!I236)</f>
        <v>200000</v>
      </c>
    </row>
    <row r="65" spans="1:10" ht="18" x14ac:dyDescent="0.25">
      <c r="A65" s="145" t="s">
        <v>125</v>
      </c>
      <c r="B65" s="116" t="s">
        <v>10</v>
      </c>
      <c r="C65" s="123" t="s">
        <v>168</v>
      </c>
      <c r="D65" s="123"/>
      <c r="E65" s="104"/>
      <c r="F65" s="148"/>
      <c r="G65" s="148"/>
      <c r="H65" s="151">
        <f>SUM(H66)</f>
        <v>62959656.149999999</v>
      </c>
      <c r="I65" s="151">
        <f t="shared" ref="I65:J65" si="21">SUM(I66)</f>
        <v>56007077.200000003</v>
      </c>
      <c r="J65" s="151">
        <f t="shared" si="21"/>
        <v>61779387.060000002</v>
      </c>
    </row>
    <row r="66" spans="1:10" ht="18" x14ac:dyDescent="0.25">
      <c r="A66" s="182" t="s">
        <v>125</v>
      </c>
      <c r="B66" s="116" t="s">
        <v>10</v>
      </c>
      <c r="C66" s="123" t="s">
        <v>168</v>
      </c>
      <c r="D66" s="123" t="s">
        <v>96</v>
      </c>
      <c r="E66" s="104"/>
      <c r="F66" s="148"/>
      <c r="G66" s="148"/>
      <c r="H66" s="151">
        <f>SUM(H73+H80+H83+H97+H88+H94+H91+H166+H100+H115+H70+H67+H118+H124+H135+H138+H143+H160+H107+H112+H121+H148+H151+H163+H154+H157)</f>
        <v>62959656.149999999</v>
      </c>
      <c r="I66" s="151">
        <f t="shared" ref="I66:J66" si="22">SUM(I73+I80+I83+I97+I88+I94+I91+I166+I100+I115+I70+I67+I118+I124+I135+I138+I143+I160+I107+I112+I121+I148+I151+I163+I154+I157)</f>
        <v>56007077.200000003</v>
      </c>
      <c r="J66" s="151">
        <f t="shared" si="22"/>
        <v>61779387.060000002</v>
      </c>
    </row>
    <row r="67" spans="1:10" x14ac:dyDescent="0.25">
      <c r="A67" s="187" t="s">
        <v>79</v>
      </c>
      <c r="B67" s="121" t="s">
        <v>10</v>
      </c>
      <c r="C67" s="122" t="s">
        <v>168</v>
      </c>
      <c r="D67" s="122" t="s">
        <v>96</v>
      </c>
      <c r="E67" s="114">
        <v>927</v>
      </c>
      <c r="F67" s="202">
        <v>80060</v>
      </c>
      <c r="G67" s="199" t="s">
        <v>8</v>
      </c>
      <c r="H67" s="277">
        <f>SUM(H68)</f>
        <v>768812</v>
      </c>
      <c r="I67" s="277">
        <f t="shared" ref="I67:J67" si="23">SUM(I68)</f>
        <v>0</v>
      </c>
      <c r="J67" s="277">
        <f t="shared" si="23"/>
        <v>0</v>
      </c>
    </row>
    <row r="68" spans="1:10" x14ac:dyDescent="0.25">
      <c r="A68" s="175" t="s">
        <v>38</v>
      </c>
      <c r="B68" s="119" t="s">
        <v>10</v>
      </c>
      <c r="C68" s="120" t="s">
        <v>168</v>
      </c>
      <c r="D68" s="120" t="s">
        <v>96</v>
      </c>
      <c r="E68" s="96">
        <v>927</v>
      </c>
      <c r="F68" s="172">
        <v>80060</v>
      </c>
      <c r="G68" s="171" t="s">
        <v>39</v>
      </c>
      <c r="H68" s="307">
        <f t="shared" ref="H68:J68" si="24">SUM(H69)</f>
        <v>768812</v>
      </c>
      <c r="I68" s="307">
        <f t="shared" si="24"/>
        <v>0</v>
      </c>
      <c r="J68" s="307">
        <f t="shared" si="24"/>
        <v>0</v>
      </c>
    </row>
    <row r="69" spans="1:10" x14ac:dyDescent="0.25">
      <c r="A69" s="291" t="s">
        <v>209</v>
      </c>
      <c r="B69" s="119" t="s">
        <v>10</v>
      </c>
      <c r="C69" s="120" t="s">
        <v>168</v>
      </c>
      <c r="D69" s="120" t="s">
        <v>96</v>
      </c>
      <c r="E69" s="96">
        <v>927</v>
      </c>
      <c r="F69" s="172">
        <v>80060</v>
      </c>
      <c r="G69" s="171" t="s">
        <v>208</v>
      </c>
      <c r="H69" s="307">
        <f>SUM('вед-ма'!G194)</f>
        <v>768812</v>
      </c>
      <c r="I69" s="307">
        <f>SUM('вед-ма'!H194)</f>
        <v>0</v>
      </c>
      <c r="J69" s="307">
        <f>SUM('вед-ма'!I194)</f>
        <v>0</v>
      </c>
    </row>
    <row r="70" spans="1:10" ht="51.75" x14ac:dyDescent="0.25">
      <c r="A70" s="187" t="s">
        <v>294</v>
      </c>
      <c r="B70" s="121" t="s">
        <v>10</v>
      </c>
      <c r="C70" s="122" t="s">
        <v>168</v>
      </c>
      <c r="D70" s="122" t="s">
        <v>96</v>
      </c>
      <c r="E70" s="114">
        <v>927</v>
      </c>
      <c r="F70" s="202">
        <v>51200</v>
      </c>
      <c r="G70" s="201" t="s">
        <v>8</v>
      </c>
      <c r="H70" s="151">
        <f t="shared" ref="H70:J71" si="25">SUM(H71)</f>
        <v>9960</v>
      </c>
      <c r="I70" s="151">
        <f t="shared" si="25"/>
        <v>9960</v>
      </c>
      <c r="J70" s="151">
        <f t="shared" si="25"/>
        <v>9960</v>
      </c>
    </row>
    <row r="71" spans="1:10" x14ac:dyDescent="0.25">
      <c r="A71" s="184" t="s">
        <v>12</v>
      </c>
      <c r="B71" s="119" t="s">
        <v>10</v>
      </c>
      <c r="C71" s="120" t="s">
        <v>168</v>
      </c>
      <c r="D71" s="120" t="s">
        <v>96</v>
      </c>
      <c r="E71" s="96">
        <v>927</v>
      </c>
      <c r="F71" s="172">
        <v>51200</v>
      </c>
      <c r="G71" s="173" t="s">
        <v>13</v>
      </c>
      <c r="H71" s="307">
        <f t="shared" si="25"/>
        <v>9960</v>
      </c>
      <c r="I71" s="307">
        <f t="shared" si="25"/>
        <v>9960</v>
      </c>
      <c r="J71" s="307">
        <f t="shared" si="25"/>
        <v>9960</v>
      </c>
    </row>
    <row r="72" spans="1:10" ht="22.5" x14ac:dyDescent="0.25">
      <c r="A72" s="291" t="s">
        <v>175</v>
      </c>
      <c r="B72" s="119" t="s">
        <v>10</v>
      </c>
      <c r="C72" s="120" t="s">
        <v>168</v>
      </c>
      <c r="D72" s="120" t="s">
        <v>96</v>
      </c>
      <c r="E72" s="96">
        <v>927</v>
      </c>
      <c r="F72" s="172">
        <v>51200</v>
      </c>
      <c r="G72" s="173" t="s">
        <v>15</v>
      </c>
      <c r="H72" s="307">
        <f>SUM('вед-ма'!G190)</f>
        <v>9960</v>
      </c>
      <c r="I72" s="307">
        <f>SUM('вед-ма'!H190)</f>
        <v>9960</v>
      </c>
      <c r="J72" s="307">
        <f>SUM('вед-ма'!I190)</f>
        <v>9960</v>
      </c>
    </row>
    <row r="73" spans="1:10" x14ac:dyDescent="0.25">
      <c r="A73" s="187" t="s">
        <v>267</v>
      </c>
      <c r="B73" s="121" t="s">
        <v>10</v>
      </c>
      <c r="C73" s="122" t="s">
        <v>168</v>
      </c>
      <c r="D73" s="122" t="s">
        <v>96</v>
      </c>
      <c r="E73" s="114">
        <v>927</v>
      </c>
      <c r="F73" s="202">
        <v>80700</v>
      </c>
      <c r="G73" s="203" t="s">
        <v>8</v>
      </c>
      <c r="H73" s="151">
        <f>SUM(H74+H76+H78)</f>
        <v>4287756</v>
      </c>
      <c r="I73" s="151">
        <f t="shared" ref="I73:J73" si="26">SUM(I74+I76+I78)</f>
        <v>4287756</v>
      </c>
      <c r="J73" s="151">
        <f t="shared" si="26"/>
        <v>4287756</v>
      </c>
    </row>
    <row r="74" spans="1:10" ht="33" x14ac:dyDescent="0.25">
      <c r="A74" s="109" t="s">
        <v>32</v>
      </c>
      <c r="B74" s="119" t="s">
        <v>10</v>
      </c>
      <c r="C74" s="120" t="s">
        <v>168</v>
      </c>
      <c r="D74" s="120" t="s">
        <v>96</v>
      </c>
      <c r="E74" s="96">
        <v>927</v>
      </c>
      <c r="F74" s="172">
        <v>80700</v>
      </c>
      <c r="G74" s="171" t="s">
        <v>33</v>
      </c>
      <c r="H74" s="307">
        <f>SUM(H75)</f>
        <v>2144456</v>
      </c>
      <c r="I74" s="307">
        <f t="shared" ref="I74:J74" si="27">SUM(I75)</f>
        <v>2144456</v>
      </c>
      <c r="J74" s="307">
        <f t="shared" si="27"/>
        <v>2144456</v>
      </c>
    </row>
    <row r="75" spans="1:10" x14ac:dyDescent="0.25">
      <c r="A75" s="99" t="s">
        <v>36</v>
      </c>
      <c r="B75" s="119" t="s">
        <v>10</v>
      </c>
      <c r="C75" s="120" t="s">
        <v>168</v>
      </c>
      <c r="D75" s="120" t="s">
        <v>96</v>
      </c>
      <c r="E75" s="96">
        <v>927</v>
      </c>
      <c r="F75" s="172">
        <v>80700</v>
      </c>
      <c r="G75" s="171" t="s">
        <v>37</v>
      </c>
      <c r="H75" s="307">
        <f>SUM('вед-ма'!G227)</f>
        <v>2144456</v>
      </c>
      <c r="I75" s="307">
        <f>SUM('вед-ма'!H227)</f>
        <v>2144456</v>
      </c>
      <c r="J75" s="307">
        <f>SUM('вед-ма'!I227)</f>
        <v>2144456</v>
      </c>
    </row>
    <row r="76" spans="1:10" x14ac:dyDescent="0.25">
      <c r="A76" s="109" t="s">
        <v>12</v>
      </c>
      <c r="B76" s="119" t="s">
        <v>10</v>
      </c>
      <c r="C76" s="120" t="s">
        <v>168</v>
      </c>
      <c r="D76" s="120" t="s">
        <v>96</v>
      </c>
      <c r="E76" s="96">
        <v>927</v>
      </c>
      <c r="F76" s="172">
        <v>80700</v>
      </c>
      <c r="G76" s="171" t="s">
        <v>13</v>
      </c>
      <c r="H76" s="307">
        <f>SUM(H77)</f>
        <v>2120500</v>
      </c>
      <c r="I76" s="307">
        <f t="shared" ref="I76:J76" si="28">SUM(I77)</f>
        <v>2120500</v>
      </c>
      <c r="J76" s="307">
        <f t="shared" si="28"/>
        <v>2120500</v>
      </c>
    </row>
    <row r="77" spans="1:10" x14ac:dyDescent="0.25">
      <c r="A77" s="175" t="s">
        <v>181</v>
      </c>
      <c r="B77" s="119" t="s">
        <v>10</v>
      </c>
      <c r="C77" s="120" t="s">
        <v>168</v>
      </c>
      <c r="D77" s="120" t="s">
        <v>96</v>
      </c>
      <c r="E77" s="96">
        <v>927</v>
      </c>
      <c r="F77" s="172">
        <v>80700</v>
      </c>
      <c r="G77" s="171" t="s">
        <v>15</v>
      </c>
      <c r="H77" s="307">
        <f>SUM('вед-ма'!G229)</f>
        <v>2120500</v>
      </c>
      <c r="I77" s="307">
        <f>SUM('вед-ма'!H229)</f>
        <v>2120500</v>
      </c>
      <c r="J77" s="307">
        <f>SUM('вед-ма'!I229)</f>
        <v>2120500</v>
      </c>
    </row>
    <row r="78" spans="1:10" x14ac:dyDescent="0.25">
      <c r="A78" s="109" t="s">
        <v>38</v>
      </c>
      <c r="B78" s="119" t="s">
        <v>10</v>
      </c>
      <c r="C78" s="120" t="s">
        <v>168</v>
      </c>
      <c r="D78" s="120" t="s">
        <v>96</v>
      </c>
      <c r="E78" s="96">
        <v>927</v>
      </c>
      <c r="F78" s="172">
        <v>80700</v>
      </c>
      <c r="G78" s="171" t="s">
        <v>39</v>
      </c>
      <c r="H78" s="307">
        <f>SUM(H79)</f>
        <v>22800</v>
      </c>
      <c r="I78" s="307">
        <f t="shared" ref="I78:J78" si="29">SUM(I79)</f>
        <v>22800</v>
      </c>
      <c r="J78" s="307">
        <f t="shared" si="29"/>
        <v>22800</v>
      </c>
    </row>
    <row r="79" spans="1:10" x14ac:dyDescent="0.25">
      <c r="A79" s="175" t="s">
        <v>161</v>
      </c>
      <c r="B79" s="119" t="s">
        <v>10</v>
      </c>
      <c r="C79" s="120" t="s">
        <v>168</v>
      </c>
      <c r="D79" s="120" t="s">
        <v>96</v>
      </c>
      <c r="E79" s="96">
        <v>927</v>
      </c>
      <c r="F79" s="172">
        <v>80700</v>
      </c>
      <c r="G79" s="171" t="s">
        <v>160</v>
      </c>
      <c r="H79" s="307">
        <f>SUM('вед-ма'!G231)</f>
        <v>22800</v>
      </c>
      <c r="I79" s="307">
        <f>SUM('вед-ма'!H231)</f>
        <v>22800</v>
      </c>
      <c r="J79" s="307">
        <f>SUM('вед-ма'!I231)</f>
        <v>22800</v>
      </c>
    </row>
    <row r="80" spans="1:10" ht="72.75" x14ac:dyDescent="0.25">
      <c r="A80" s="211" t="s">
        <v>271</v>
      </c>
      <c r="B80" s="121" t="s">
        <v>10</v>
      </c>
      <c r="C80" s="122" t="s">
        <v>168</v>
      </c>
      <c r="D80" s="122" t="s">
        <v>96</v>
      </c>
      <c r="E80" s="115">
        <v>927</v>
      </c>
      <c r="F80" s="200">
        <v>83350</v>
      </c>
      <c r="G80" s="201" t="s">
        <v>8</v>
      </c>
      <c r="H80" s="151">
        <f t="shared" ref="H80:J81" si="30">SUM(H81)</f>
        <v>26185.1</v>
      </c>
      <c r="I80" s="151">
        <f t="shared" si="30"/>
        <v>26185.1</v>
      </c>
      <c r="J80" s="151">
        <f t="shared" si="30"/>
        <v>26185.1</v>
      </c>
    </row>
    <row r="81" spans="1:10" x14ac:dyDescent="0.25">
      <c r="A81" s="99" t="s">
        <v>12</v>
      </c>
      <c r="B81" s="119" t="s">
        <v>10</v>
      </c>
      <c r="C81" s="120" t="s">
        <v>168</v>
      </c>
      <c r="D81" s="120" t="s">
        <v>96</v>
      </c>
      <c r="E81" s="102">
        <v>927</v>
      </c>
      <c r="F81" s="172">
        <v>83350</v>
      </c>
      <c r="G81" s="173" t="s">
        <v>13</v>
      </c>
      <c r="H81" s="307">
        <f t="shared" si="30"/>
        <v>26185.1</v>
      </c>
      <c r="I81" s="307">
        <f t="shared" si="30"/>
        <v>26185.1</v>
      </c>
      <c r="J81" s="307">
        <f t="shared" si="30"/>
        <v>26185.1</v>
      </c>
    </row>
    <row r="82" spans="1:10" x14ac:dyDescent="0.25">
      <c r="A82" s="175" t="s">
        <v>181</v>
      </c>
      <c r="B82" s="119" t="s">
        <v>10</v>
      </c>
      <c r="C82" s="120" t="s">
        <v>168</v>
      </c>
      <c r="D82" s="120" t="s">
        <v>96</v>
      </c>
      <c r="E82" s="102">
        <v>927</v>
      </c>
      <c r="F82" s="172">
        <v>83350</v>
      </c>
      <c r="G82" s="173" t="s">
        <v>15</v>
      </c>
      <c r="H82" s="307">
        <f>SUM('вед-ма'!G239)</f>
        <v>26185.1</v>
      </c>
      <c r="I82" s="307">
        <f>SUM('вед-ма'!H239)</f>
        <v>26185.1</v>
      </c>
      <c r="J82" s="307">
        <f>SUM('вед-ма'!I239)</f>
        <v>26185.1</v>
      </c>
    </row>
    <row r="83" spans="1:10" x14ac:dyDescent="0.25">
      <c r="A83" s="186" t="s">
        <v>286</v>
      </c>
      <c r="B83" s="121" t="s">
        <v>10</v>
      </c>
      <c r="C83" s="122" t="s">
        <v>168</v>
      </c>
      <c r="D83" s="122" t="s">
        <v>96</v>
      </c>
      <c r="E83" s="115">
        <v>927</v>
      </c>
      <c r="F83" s="200">
        <v>82300</v>
      </c>
      <c r="G83" s="201" t="s">
        <v>8</v>
      </c>
      <c r="H83" s="151">
        <f>SUM(H84+H86)</f>
        <v>50000</v>
      </c>
      <c r="I83" s="151">
        <f>SUM(I84+I86)</f>
        <v>50000</v>
      </c>
      <c r="J83" s="151">
        <f>SUM(J84+J86)</f>
        <v>50000</v>
      </c>
    </row>
    <row r="84" spans="1:10" ht="34.9" customHeight="1" x14ac:dyDescent="0.25">
      <c r="A84" s="109" t="s">
        <v>32</v>
      </c>
      <c r="B84" s="119" t="s">
        <v>10</v>
      </c>
      <c r="C84" s="120" t="s">
        <v>168</v>
      </c>
      <c r="D84" s="120" t="s">
        <v>96</v>
      </c>
      <c r="E84" s="102">
        <v>927</v>
      </c>
      <c r="F84" s="172">
        <v>82300</v>
      </c>
      <c r="G84" s="173" t="s">
        <v>33</v>
      </c>
      <c r="H84" s="307">
        <f>SUM(H85)</f>
        <v>25000</v>
      </c>
      <c r="I84" s="307">
        <f t="shared" ref="I84:J84" si="31">SUM(I85)</f>
        <v>25000</v>
      </c>
      <c r="J84" s="307">
        <f t="shared" si="31"/>
        <v>25000</v>
      </c>
    </row>
    <row r="85" spans="1:10" x14ac:dyDescent="0.25">
      <c r="A85" s="175" t="s">
        <v>36</v>
      </c>
      <c r="B85" s="119" t="s">
        <v>10</v>
      </c>
      <c r="C85" s="120" t="s">
        <v>168</v>
      </c>
      <c r="D85" s="120" t="s">
        <v>96</v>
      </c>
      <c r="E85" s="102">
        <v>927</v>
      </c>
      <c r="F85" s="172">
        <v>82300</v>
      </c>
      <c r="G85" s="173" t="s">
        <v>37</v>
      </c>
      <c r="H85" s="307">
        <f>SUM('вед-ма'!G330)</f>
        <v>25000</v>
      </c>
      <c r="I85" s="307">
        <f>SUM('вед-ма'!H330)</f>
        <v>25000</v>
      </c>
      <c r="J85" s="307">
        <f>SUM('вед-ма'!I330)</f>
        <v>25000</v>
      </c>
    </row>
    <row r="86" spans="1:10" x14ac:dyDescent="0.25">
      <c r="A86" s="109" t="s">
        <v>12</v>
      </c>
      <c r="B86" s="119" t="s">
        <v>10</v>
      </c>
      <c r="C86" s="120" t="s">
        <v>168</v>
      </c>
      <c r="D86" s="120" t="s">
        <v>96</v>
      </c>
      <c r="E86" s="102">
        <v>927</v>
      </c>
      <c r="F86" s="172">
        <v>82300</v>
      </c>
      <c r="G86" s="173" t="s">
        <v>13</v>
      </c>
      <c r="H86" s="307">
        <f>SUM(H87)</f>
        <v>25000</v>
      </c>
      <c r="I86" s="307">
        <f t="shared" ref="I86:J86" si="32">SUM(I87)</f>
        <v>25000</v>
      </c>
      <c r="J86" s="307">
        <f t="shared" si="32"/>
        <v>25000</v>
      </c>
    </row>
    <row r="87" spans="1:10" x14ac:dyDescent="0.25">
      <c r="A87" s="175" t="s">
        <v>181</v>
      </c>
      <c r="B87" s="119" t="s">
        <v>10</v>
      </c>
      <c r="C87" s="120" t="s">
        <v>168</v>
      </c>
      <c r="D87" s="120" t="s">
        <v>96</v>
      </c>
      <c r="E87" s="102">
        <v>927</v>
      </c>
      <c r="F87" s="172">
        <v>82300</v>
      </c>
      <c r="G87" s="173" t="s">
        <v>15</v>
      </c>
      <c r="H87" s="307">
        <f>SUM('вед-ма'!G332)</f>
        <v>25000</v>
      </c>
      <c r="I87" s="307">
        <f>SUM('вед-ма'!H332)</f>
        <v>25000</v>
      </c>
      <c r="J87" s="307">
        <f>SUM('вед-ма'!I332)</f>
        <v>25000</v>
      </c>
    </row>
    <row r="88" spans="1:10" x14ac:dyDescent="0.25">
      <c r="A88" s="187" t="s">
        <v>282</v>
      </c>
      <c r="B88" s="121" t="s">
        <v>10</v>
      </c>
      <c r="C88" s="122" t="s">
        <v>168</v>
      </c>
      <c r="D88" s="122" t="s">
        <v>96</v>
      </c>
      <c r="E88" s="115">
        <v>927</v>
      </c>
      <c r="F88" s="200">
        <v>82360</v>
      </c>
      <c r="G88" s="201" t="s">
        <v>8</v>
      </c>
      <c r="H88" s="151">
        <f>SUM(H89)</f>
        <v>77500</v>
      </c>
      <c r="I88" s="151">
        <f t="shared" ref="I88:J88" si="33">SUM(I89)</f>
        <v>77500</v>
      </c>
      <c r="J88" s="151">
        <f t="shared" si="33"/>
        <v>77500</v>
      </c>
    </row>
    <row r="89" spans="1:10" x14ac:dyDescent="0.25">
      <c r="A89" s="175" t="s">
        <v>12</v>
      </c>
      <c r="B89" s="119" t="s">
        <v>10</v>
      </c>
      <c r="C89" s="120" t="s">
        <v>168</v>
      </c>
      <c r="D89" s="120" t="s">
        <v>96</v>
      </c>
      <c r="E89" s="102">
        <v>927</v>
      </c>
      <c r="F89" s="172">
        <v>82360</v>
      </c>
      <c r="G89" s="173" t="s">
        <v>13</v>
      </c>
      <c r="H89" s="307">
        <f>SUM(H90:H90)</f>
        <v>77500</v>
      </c>
      <c r="I89" s="307">
        <f t="shared" ref="I89:J89" si="34">SUM(I90:I90)</f>
        <v>77500</v>
      </c>
      <c r="J89" s="307">
        <f t="shared" si="34"/>
        <v>77500</v>
      </c>
    </row>
    <row r="90" spans="1:10" x14ac:dyDescent="0.25">
      <c r="A90" s="175" t="s">
        <v>181</v>
      </c>
      <c r="B90" s="119" t="s">
        <v>10</v>
      </c>
      <c r="C90" s="120" t="s">
        <v>168</v>
      </c>
      <c r="D90" s="120" t="s">
        <v>96</v>
      </c>
      <c r="E90" s="102">
        <v>927</v>
      </c>
      <c r="F90" s="172">
        <v>82360</v>
      </c>
      <c r="G90" s="173" t="s">
        <v>15</v>
      </c>
      <c r="H90" s="307">
        <f>SUM('вед-ма'!G288)</f>
        <v>77500</v>
      </c>
      <c r="I90" s="307">
        <f>SUM('вед-ма'!H288)</f>
        <v>77500</v>
      </c>
      <c r="J90" s="307">
        <f>SUM('вед-ма'!I288)</f>
        <v>77500</v>
      </c>
    </row>
    <row r="91" spans="1:10" ht="51.75" x14ac:dyDescent="0.25">
      <c r="A91" s="183" t="s">
        <v>280</v>
      </c>
      <c r="B91" s="121" t="s">
        <v>10</v>
      </c>
      <c r="C91" s="122" t="s">
        <v>168</v>
      </c>
      <c r="D91" s="122" t="s">
        <v>96</v>
      </c>
      <c r="E91" s="114">
        <v>927</v>
      </c>
      <c r="F91" s="202">
        <v>81830</v>
      </c>
      <c r="G91" s="203" t="s">
        <v>8</v>
      </c>
      <c r="H91" s="151">
        <f>SUM(H92)</f>
        <v>62000</v>
      </c>
      <c r="I91" s="151">
        <f t="shared" ref="I91:J91" si="35">SUM(I92)</f>
        <v>65000</v>
      </c>
      <c r="J91" s="151">
        <f t="shared" si="35"/>
        <v>65000</v>
      </c>
    </row>
    <row r="92" spans="1:10" x14ac:dyDescent="0.25">
      <c r="A92" s="99" t="s">
        <v>12</v>
      </c>
      <c r="B92" s="119" t="s">
        <v>10</v>
      </c>
      <c r="C92" s="120" t="s">
        <v>168</v>
      </c>
      <c r="D92" s="120" t="s">
        <v>96</v>
      </c>
      <c r="E92" s="96">
        <v>927</v>
      </c>
      <c r="F92" s="172">
        <v>81830</v>
      </c>
      <c r="G92" s="171" t="s">
        <v>13</v>
      </c>
      <c r="H92" s="307">
        <f t="shared" ref="H92:J98" si="36">SUM(H93)</f>
        <v>62000</v>
      </c>
      <c r="I92" s="307">
        <f t="shared" si="36"/>
        <v>65000</v>
      </c>
      <c r="J92" s="307">
        <f t="shared" si="36"/>
        <v>65000</v>
      </c>
    </row>
    <row r="93" spans="1:10" x14ac:dyDescent="0.25">
      <c r="A93" s="175" t="s">
        <v>181</v>
      </c>
      <c r="B93" s="119" t="s">
        <v>10</v>
      </c>
      <c r="C93" s="120" t="s">
        <v>168</v>
      </c>
      <c r="D93" s="120" t="s">
        <v>96</v>
      </c>
      <c r="E93" s="96">
        <v>927</v>
      </c>
      <c r="F93" s="172">
        <v>81830</v>
      </c>
      <c r="G93" s="171" t="s">
        <v>15</v>
      </c>
      <c r="H93" s="307">
        <f>SUM('вед-ма'!G266)</f>
        <v>62000</v>
      </c>
      <c r="I93" s="307">
        <f>SUM('вед-ма'!H266)</f>
        <v>65000</v>
      </c>
      <c r="J93" s="307">
        <f>SUM('вед-ма'!I266)</f>
        <v>65000</v>
      </c>
    </row>
    <row r="94" spans="1:10" ht="64.5" x14ac:dyDescent="0.25">
      <c r="A94" s="177" t="s">
        <v>315</v>
      </c>
      <c r="B94" s="121" t="s">
        <v>10</v>
      </c>
      <c r="C94" s="122" t="s">
        <v>168</v>
      </c>
      <c r="D94" s="122" t="s">
        <v>96</v>
      </c>
      <c r="E94" s="114">
        <v>927</v>
      </c>
      <c r="F94" s="172">
        <v>83710</v>
      </c>
      <c r="G94" s="203" t="s">
        <v>8</v>
      </c>
      <c r="H94" s="151">
        <f>SUM(H95)</f>
        <v>147000</v>
      </c>
      <c r="I94" s="151">
        <f t="shared" ref="I94:J94" si="37">SUM(I95)</f>
        <v>0</v>
      </c>
      <c r="J94" s="151">
        <f t="shared" si="37"/>
        <v>0</v>
      </c>
    </row>
    <row r="95" spans="1:10" x14ac:dyDescent="0.25">
      <c r="A95" s="175" t="s">
        <v>52</v>
      </c>
      <c r="B95" s="119" t="s">
        <v>10</v>
      </c>
      <c r="C95" s="120" t="s">
        <v>168</v>
      </c>
      <c r="D95" s="120" t="s">
        <v>96</v>
      </c>
      <c r="E95" s="96">
        <v>927</v>
      </c>
      <c r="F95" s="172">
        <v>83710</v>
      </c>
      <c r="G95" s="171" t="s">
        <v>53</v>
      </c>
      <c r="H95" s="307">
        <f t="shared" si="36"/>
        <v>147000</v>
      </c>
      <c r="I95" s="307">
        <f t="shared" si="36"/>
        <v>0</v>
      </c>
      <c r="J95" s="307">
        <f t="shared" si="36"/>
        <v>0</v>
      </c>
    </row>
    <row r="96" spans="1:10" x14ac:dyDescent="0.25">
      <c r="A96" s="175" t="s">
        <v>54</v>
      </c>
      <c r="B96" s="119" t="s">
        <v>10</v>
      </c>
      <c r="C96" s="120" t="s">
        <v>168</v>
      </c>
      <c r="D96" s="120" t="s">
        <v>96</v>
      </c>
      <c r="E96" s="96">
        <v>927</v>
      </c>
      <c r="F96" s="172">
        <v>83710</v>
      </c>
      <c r="G96" s="171" t="s">
        <v>55</v>
      </c>
      <c r="H96" s="307">
        <f>SUM('вед-ма'!G273)</f>
        <v>147000</v>
      </c>
      <c r="I96" s="307">
        <f>SUM('вед-ма'!H273)</f>
        <v>0</v>
      </c>
      <c r="J96" s="307">
        <f>SUM('вед-ма'!I273)</f>
        <v>0</v>
      </c>
    </row>
    <row r="97" spans="1:10" ht="90" x14ac:dyDescent="0.25">
      <c r="A97" s="183" t="s">
        <v>312</v>
      </c>
      <c r="B97" s="121" t="s">
        <v>10</v>
      </c>
      <c r="C97" s="122" t="s">
        <v>168</v>
      </c>
      <c r="D97" s="122" t="s">
        <v>96</v>
      </c>
      <c r="E97" s="114">
        <v>927</v>
      </c>
      <c r="F97" s="202">
        <v>83760</v>
      </c>
      <c r="G97" s="203" t="s">
        <v>8</v>
      </c>
      <c r="H97" s="151">
        <f>SUM(H98)</f>
        <v>177516</v>
      </c>
      <c r="I97" s="151">
        <f t="shared" ref="I97:J97" si="38">SUM(I98)</f>
        <v>0</v>
      </c>
      <c r="J97" s="151">
        <f t="shared" si="38"/>
        <v>0</v>
      </c>
    </row>
    <row r="98" spans="1:10" x14ac:dyDescent="0.25">
      <c r="A98" s="175" t="s">
        <v>52</v>
      </c>
      <c r="B98" s="119" t="s">
        <v>10</v>
      </c>
      <c r="C98" s="120" t="s">
        <v>168</v>
      </c>
      <c r="D98" s="120" t="s">
        <v>96</v>
      </c>
      <c r="E98" s="96">
        <v>927</v>
      </c>
      <c r="F98" s="172">
        <v>83760</v>
      </c>
      <c r="G98" s="171" t="s">
        <v>53</v>
      </c>
      <c r="H98" s="307">
        <f t="shared" si="36"/>
        <v>177516</v>
      </c>
      <c r="I98" s="307">
        <f t="shared" si="36"/>
        <v>0</v>
      </c>
      <c r="J98" s="307">
        <f t="shared" si="36"/>
        <v>0</v>
      </c>
    </row>
    <row r="99" spans="1:10" x14ac:dyDescent="0.25">
      <c r="A99" s="175" t="s">
        <v>54</v>
      </c>
      <c r="B99" s="119" t="s">
        <v>10</v>
      </c>
      <c r="C99" s="120" t="s">
        <v>168</v>
      </c>
      <c r="D99" s="120" t="s">
        <v>96</v>
      </c>
      <c r="E99" s="96">
        <v>927</v>
      </c>
      <c r="F99" s="172">
        <v>83760</v>
      </c>
      <c r="G99" s="171" t="s">
        <v>55</v>
      </c>
      <c r="H99" s="307">
        <f>SUM('вед-ма'!G269)</f>
        <v>177516</v>
      </c>
      <c r="I99" s="307">
        <f>SUM('вед-ма'!H269)</f>
        <v>0</v>
      </c>
      <c r="J99" s="307">
        <f>SUM('вед-ма'!I269)</f>
        <v>0</v>
      </c>
    </row>
    <row r="100" spans="1:10" ht="60.75" x14ac:dyDescent="0.25">
      <c r="A100" s="139" t="s">
        <v>82</v>
      </c>
      <c r="B100" s="121" t="s">
        <v>10</v>
      </c>
      <c r="C100" s="122" t="s">
        <v>168</v>
      </c>
      <c r="D100" s="122" t="s">
        <v>96</v>
      </c>
      <c r="E100" s="114">
        <v>927</v>
      </c>
      <c r="F100" s="202">
        <v>12020</v>
      </c>
      <c r="G100" s="203" t="s">
        <v>8</v>
      </c>
      <c r="H100" s="151">
        <f>SUM(H101+H103+H105)</f>
        <v>314183</v>
      </c>
      <c r="I100" s="151">
        <f t="shared" ref="I100:J100" si="39">SUM(I101+I103+I105)</f>
        <v>314183</v>
      </c>
      <c r="J100" s="151">
        <f t="shared" si="39"/>
        <v>314183</v>
      </c>
    </row>
    <row r="101" spans="1:10" ht="33" x14ac:dyDescent="0.25">
      <c r="A101" s="109" t="s">
        <v>32</v>
      </c>
      <c r="B101" s="119" t="s">
        <v>10</v>
      </c>
      <c r="C101" s="120" t="s">
        <v>168</v>
      </c>
      <c r="D101" s="120" t="s">
        <v>96</v>
      </c>
      <c r="E101" s="96">
        <v>927</v>
      </c>
      <c r="F101" s="172">
        <v>12020</v>
      </c>
      <c r="G101" s="171" t="s">
        <v>33</v>
      </c>
      <c r="H101" s="307">
        <f>SUM(H102)</f>
        <v>220966</v>
      </c>
      <c r="I101" s="307">
        <f t="shared" ref="I101:J101" si="40">SUM(I102)</f>
        <v>220966</v>
      </c>
      <c r="J101" s="307">
        <f t="shared" si="40"/>
        <v>220966</v>
      </c>
    </row>
    <row r="102" spans="1:10" x14ac:dyDescent="0.25">
      <c r="A102" s="157" t="s">
        <v>34</v>
      </c>
      <c r="B102" s="155" t="s">
        <v>10</v>
      </c>
      <c r="C102" s="154">
        <v>0</v>
      </c>
      <c r="D102" s="154">
        <v>12</v>
      </c>
      <c r="E102" s="156">
        <v>927</v>
      </c>
      <c r="F102" s="271">
        <v>12020</v>
      </c>
      <c r="G102" s="253" t="s">
        <v>35</v>
      </c>
      <c r="H102" s="307">
        <f>SUM('вед-ма'!G198)</f>
        <v>220966</v>
      </c>
      <c r="I102" s="307">
        <f>SUM('вед-ма'!H198)</f>
        <v>220966</v>
      </c>
      <c r="J102" s="307">
        <f>SUM('вед-ма'!I198)</f>
        <v>220966</v>
      </c>
    </row>
    <row r="103" spans="1:10" x14ac:dyDescent="0.25">
      <c r="A103" s="161" t="s">
        <v>12</v>
      </c>
      <c r="B103" s="155" t="s">
        <v>10</v>
      </c>
      <c r="C103" s="154">
        <v>0</v>
      </c>
      <c r="D103" s="154">
        <v>12</v>
      </c>
      <c r="E103" s="156">
        <v>927</v>
      </c>
      <c r="F103" s="172">
        <v>12020</v>
      </c>
      <c r="G103" s="253" t="s">
        <v>13</v>
      </c>
      <c r="H103" s="307">
        <f>SUM(H104)</f>
        <v>92817</v>
      </c>
      <c r="I103" s="307">
        <f t="shared" ref="I103:J103" si="41">SUM(I104)</f>
        <v>92817</v>
      </c>
      <c r="J103" s="307">
        <f t="shared" si="41"/>
        <v>92817</v>
      </c>
    </row>
    <row r="104" spans="1:10" x14ac:dyDescent="0.25">
      <c r="A104" s="175" t="s">
        <v>181</v>
      </c>
      <c r="B104" s="155" t="s">
        <v>10</v>
      </c>
      <c r="C104" s="154">
        <v>0</v>
      </c>
      <c r="D104" s="154">
        <v>12</v>
      </c>
      <c r="E104" s="156">
        <v>927</v>
      </c>
      <c r="F104" s="172">
        <v>12020</v>
      </c>
      <c r="G104" s="253" t="s">
        <v>15</v>
      </c>
      <c r="H104" s="307">
        <f>SUM('вед-ма'!G200)</f>
        <v>92817</v>
      </c>
      <c r="I104" s="307">
        <f>SUM('вед-ма'!H200)</f>
        <v>92817</v>
      </c>
      <c r="J104" s="307">
        <f>SUM('вед-ма'!I200)</f>
        <v>92817</v>
      </c>
    </row>
    <row r="105" spans="1:10" x14ac:dyDescent="0.25">
      <c r="A105" s="175" t="s">
        <v>52</v>
      </c>
      <c r="B105" s="155" t="s">
        <v>10</v>
      </c>
      <c r="C105" s="154">
        <v>0</v>
      </c>
      <c r="D105" s="154">
        <v>12</v>
      </c>
      <c r="E105" s="156">
        <v>927</v>
      </c>
      <c r="F105" s="172">
        <v>12020</v>
      </c>
      <c r="G105" s="253">
        <v>500</v>
      </c>
      <c r="H105" s="307">
        <f>SUM(H106)</f>
        <v>400</v>
      </c>
      <c r="I105" s="307">
        <f t="shared" ref="I105:J105" si="42">SUM(I106)</f>
        <v>400</v>
      </c>
      <c r="J105" s="307">
        <f t="shared" si="42"/>
        <v>400</v>
      </c>
    </row>
    <row r="106" spans="1:10" x14ac:dyDescent="0.25">
      <c r="A106" s="175" t="s">
        <v>164</v>
      </c>
      <c r="B106" s="155" t="s">
        <v>10</v>
      </c>
      <c r="C106" s="154">
        <v>0</v>
      </c>
      <c r="D106" s="154">
        <v>12</v>
      </c>
      <c r="E106" s="156">
        <v>927</v>
      </c>
      <c r="F106" s="172">
        <v>12020</v>
      </c>
      <c r="G106" s="253">
        <v>530</v>
      </c>
      <c r="H106" s="307">
        <f>SUM('вед-ма'!G202)</f>
        <v>400</v>
      </c>
      <c r="I106" s="307">
        <f>SUM('вед-ма'!H202)</f>
        <v>400</v>
      </c>
      <c r="J106" s="307">
        <f>SUM('вед-ма'!I202)</f>
        <v>400</v>
      </c>
    </row>
    <row r="107" spans="1:10" ht="24.75" x14ac:dyDescent="0.25">
      <c r="A107" s="159" t="s">
        <v>108</v>
      </c>
      <c r="B107" s="158" t="s">
        <v>10</v>
      </c>
      <c r="C107" s="152">
        <v>0</v>
      </c>
      <c r="D107" s="152">
        <v>12</v>
      </c>
      <c r="E107" s="153">
        <v>927</v>
      </c>
      <c r="F107" s="259">
        <v>12020</v>
      </c>
      <c r="G107" s="259" t="s">
        <v>8</v>
      </c>
      <c r="H107" s="151">
        <f>SUM(H108+H110)</f>
        <v>827620</v>
      </c>
      <c r="I107" s="151">
        <f t="shared" ref="I107:J107" si="43">SUM(I108+I110)</f>
        <v>827620</v>
      </c>
      <c r="J107" s="151">
        <f t="shared" si="43"/>
        <v>827620</v>
      </c>
    </row>
    <row r="108" spans="1:10" ht="34.5" x14ac:dyDescent="0.25">
      <c r="A108" s="157" t="s">
        <v>32</v>
      </c>
      <c r="B108" s="155" t="s">
        <v>10</v>
      </c>
      <c r="C108" s="154">
        <v>0</v>
      </c>
      <c r="D108" s="154">
        <v>12</v>
      </c>
      <c r="E108" s="156">
        <v>927</v>
      </c>
      <c r="F108" s="271">
        <v>12020</v>
      </c>
      <c r="G108" s="253" t="s">
        <v>33</v>
      </c>
      <c r="H108" s="307">
        <f>SUM(H109)</f>
        <v>790507</v>
      </c>
      <c r="I108" s="307">
        <f t="shared" ref="I108:J108" si="44">SUM(I109)</f>
        <v>790507</v>
      </c>
      <c r="J108" s="307">
        <f t="shared" si="44"/>
        <v>790507</v>
      </c>
    </row>
    <row r="109" spans="1:10" x14ac:dyDescent="0.25">
      <c r="A109" s="157" t="s">
        <v>34</v>
      </c>
      <c r="B109" s="155" t="s">
        <v>10</v>
      </c>
      <c r="C109" s="154">
        <v>0</v>
      </c>
      <c r="D109" s="154">
        <v>12</v>
      </c>
      <c r="E109" s="156">
        <v>927</v>
      </c>
      <c r="F109" s="271">
        <v>12020</v>
      </c>
      <c r="G109" s="253" t="s">
        <v>35</v>
      </c>
      <c r="H109" s="307">
        <f>SUM('вед-ма'!G316)</f>
        <v>790507</v>
      </c>
      <c r="I109" s="307">
        <f>SUM('вед-ма'!H316)</f>
        <v>790507</v>
      </c>
      <c r="J109" s="307">
        <f>SUM('вед-ма'!I316)</f>
        <v>790507</v>
      </c>
    </row>
    <row r="110" spans="1:10" x14ac:dyDescent="0.25">
      <c r="A110" s="99" t="s">
        <v>12</v>
      </c>
      <c r="B110" s="119" t="s">
        <v>10</v>
      </c>
      <c r="C110" s="120" t="s">
        <v>168</v>
      </c>
      <c r="D110" s="120" t="s">
        <v>96</v>
      </c>
      <c r="E110" s="96">
        <v>927</v>
      </c>
      <c r="F110" s="271">
        <v>12020</v>
      </c>
      <c r="G110" s="171" t="s">
        <v>13</v>
      </c>
      <c r="H110" s="307">
        <f>SUM(H111)</f>
        <v>37113</v>
      </c>
      <c r="I110" s="307">
        <f t="shared" ref="I110:J110" si="45">SUM(I111)</f>
        <v>37113</v>
      </c>
      <c r="J110" s="307">
        <f t="shared" si="45"/>
        <v>37113</v>
      </c>
    </row>
    <row r="111" spans="1:10" x14ac:dyDescent="0.25">
      <c r="A111" s="175" t="s">
        <v>181</v>
      </c>
      <c r="B111" s="119" t="s">
        <v>10</v>
      </c>
      <c r="C111" s="120" t="s">
        <v>168</v>
      </c>
      <c r="D111" s="120" t="s">
        <v>96</v>
      </c>
      <c r="E111" s="96">
        <v>927</v>
      </c>
      <c r="F111" s="271">
        <v>12020</v>
      </c>
      <c r="G111" s="171" t="s">
        <v>15</v>
      </c>
      <c r="H111" s="307">
        <f>SUM('вед-ма'!G318)</f>
        <v>37113</v>
      </c>
      <c r="I111" s="307">
        <f>SUM('вед-ма'!H318)</f>
        <v>37113</v>
      </c>
      <c r="J111" s="307">
        <f>SUM('вед-ма'!I318)</f>
        <v>37113</v>
      </c>
    </row>
    <row r="112" spans="1:10" ht="26.25" x14ac:dyDescent="0.25">
      <c r="A112" s="182" t="s">
        <v>284</v>
      </c>
      <c r="B112" s="121" t="s">
        <v>10</v>
      </c>
      <c r="C112" s="122" t="s">
        <v>168</v>
      </c>
      <c r="D112" s="122" t="s">
        <v>96</v>
      </c>
      <c r="E112" s="114">
        <v>927</v>
      </c>
      <c r="F112" s="202">
        <v>82450</v>
      </c>
      <c r="G112" s="203" t="s">
        <v>8</v>
      </c>
      <c r="H112" s="151">
        <f>SUM(H113)</f>
        <v>3172270</v>
      </c>
      <c r="I112" s="151">
        <f t="shared" ref="I112:J113" si="46">SUM(I113)</f>
        <v>3181882</v>
      </c>
      <c r="J112" s="151">
        <f t="shared" si="46"/>
        <v>3191494</v>
      </c>
    </row>
    <row r="113" spans="1:10" x14ac:dyDescent="0.25">
      <c r="A113" s="100" t="s">
        <v>101</v>
      </c>
      <c r="B113" s="119" t="s">
        <v>10</v>
      </c>
      <c r="C113" s="120" t="s">
        <v>168</v>
      </c>
      <c r="D113" s="120" t="s">
        <v>96</v>
      </c>
      <c r="E113" s="96">
        <v>927</v>
      </c>
      <c r="F113" s="172">
        <v>82450</v>
      </c>
      <c r="G113" s="171" t="s">
        <v>89</v>
      </c>
      <c r="H113" s="307">
        <f>SUM(H114)</f>
        <v>3172270</v>
      </c>
      <c r="I113" s="307">
        <f t="shared" si="46"/>
        <v>3181882</v>
      </c>
      <c r="J113" s="307">
        <f t="shared" si="46"/>
        <v>3191494</v>
      </c>
    </row>
    <row r="114" spans="1:10" ht="26.45" customHeight="1" x14ac:dyDescent="0.25">
      <c r="A114" s="293" t="s">
        <v>186</v>
      </c>
      <c r="B114" s="119" t="s">
        <v>10</v>
      </c>
      <c r="C114" s="120" t="s">
        <v>168</v>
      </c>
      <c r="D114" s="120" t="s">
        <v>96</v>
      </c>
      <c r="E114" s="96">
        <v>927</v>
      </c>
      <c r="F114" s="172">
        <v>82450</v>
      </c>
      <c r="G114" s="171" t="s">
        <v>184</v>
      </c>
      <c r="H114" s="307">
        <f>SUM('вед-ма'!G293)</f>
        <v>3172270</v>
      </c>
      <c r="I114" s="307">
        <f>SUM('вед-ма'!H293)</f>
        <v>3181882</v>
      </c>
      <c r="J114" s="307">
        <f>SUM('вед-ма'!I293)</f>
        <v>3191494</v>
      </c>
    </row>
    <row r="115" spans="1:10" ht="51.75" x14ac:dyDescent="0.25">
      <c r="A115" s="187" t="s">
        <v>58</v>
      </c>
      <c r="B115" s="121" t="s">
        <v>10</v>
      </c>
      <c r="C115" s="122" t="s">
        <v>168</v>
      </c>
      <c r="D115" s="122" t="s">
        <v>96</v>
      </c>
      <c r="E115" s="114">
        <v>927</v>
      </c>
      <c r="F115" s="202">
        <v>51180</v>
      </c>
      <c r="G115" s="203" t="s">
        <v>8</v>
      </c>
      <c r="H115" s="151">
        <f>SUM(H116)</f>
        <v>1665406</v>
      </c>
      <c r="I115" s="151">
        <f t="shared" ref="I115:J115" si="47">SUM(I116)</f>
        <v>1665406</v>
      </c>
      <c r="J115" s="151">
        <f t="shared" si="47"/>
        <v>1665406</v>
      </c>
    </row>
    <row r="116" spans="1:10" x14ac:dyDescent="0.25">
      <c r="A116" s="175" t="s">
        <v>52</v>
      </c>
      <c r="B116" s="119" t="s">
        <v>10</v>
      </c>
      <c r="C116" s="120" t="s">
        <v>168</v>
      </c>
      <c r="D116" s="120" t="s">
        <v>96</v>
      </c>
      <c r="E116" s="96">
        <v>927</v>
      </c>
      <c r="F116" s="172">
        <v>51180</v>
      </c>
      <c r="G116" s="171" t="s">
        <v>53</v>
      </c>
      <c r="H116" s="307">
        <f t="shared" ref="H116:J116" si="48">SUM(H117)</f>
        <v>1665406</v>
      </c>
      <c r="I116" s="307">
        <f t="shared" si="48"/>
        <v>1665406</v>
      </c>
      <c r="J116" s="307">
        <f t="shared" si="48"/>
        <v>1665406</v>
      </c>
    </row>
    <row r="117" spans="1:10" x14ac:dyDescent="0.25">
      <c r="A117" s="175" t="s">
        <v>164</v>
      </c>
      <c r="B117" s="119" t="s">
        <v>10</v>
      </c>
      <c r="C117" s="120" t="s">
        <v>168</v>
      </c>
      <c r="D117" s="120" t="s">
        <v>96</v>
      </c>
      <c r="E117" s="96">
        <v>927</v>
      </c>
      <c r="F117" s="172">
        <v>51180</v>
      </c>
      <c r="G117" s="171" t="s">
        <v>163</v>
      </c>
      <c r="H117" s="307">
        <f>SUM('вед-ма'!G222)</f>
        <v>1665406</v>
      </c>
      <c r="I117" s="307">
        <f>SUM('вед-ма'!H222)</f>
        <v>1665406</v>
      </c>
      <c r="J117" s="307">
        <f>SUM('вед-ма'!I222)</f>
        <v>1665406</v>
      </c>
    </row>
    <row r="118" spans="1:10" ht="51.75" x14ac:dyDescent="0.25">
      <c r="A118" s="182" t="s">
        <v>106</v>
      </c>
      <c r="B118" s="121" t="s">
        <v>10</v>
      </c>
      <c r="C118" s="122" t="s">
        <v>168</v>
      </c>
      <c r="D118" s="122" t="s">
        <v>96</v>
      </c>
      <c r="E118" s="114">
        <v>927</v>
      </c>
      <c r="F118" s="202" t="s">
        <v>193</v>
      </c>
      <c r="G118" s="203" t="s">
        <v>8</v>
      </c>
      <c r="H118" s="277">
        <f>SUM(H119)</f>
        <v>4014384</v>
      </c>
      <c r="I118" s="277">
        <f t="shared" ref="I118:J118" si="49">SUM(I119)</f>
        <v>9032364</v>
      </c>
      <c r="J118" s="277">
        <f t="shared" si="49"/>
        <v>9032364</v>
      </c>
    </row>
    <row r="119" spans="1:10" ht="22.5" x14ac:dyDescent="0.25">
      <c r="A119" s="299" t="s">
        <v>83</v>
      </c>
      <c r="B119" s="119" t="s">
        <v>10</v>
      </c>
      <c r="C119" s="120" t="s">
        <v>168</v>
      </c>
      <c r="D119" s="120" t="s">
        <v>96</v>
      </c>
      <c r="E119" s="96">
        <v>927</v>
      </c>
      <c r="F119" s="214" t="s">
        <v>193</v>
      </c>
      <c r="G119" s="171" t="s">
        <v>84</v>
      </c>
      <c r="H119" s="307">
        <f t="shared" ref="H119:J119" si="50">SUM(H120)</f>
        <v>4014384</v>
      </c>
      <c r="I119" s="307">
        <f t="shared" si="50"/>
        <v>9032364</v>
      </c>
      <c r="J119" s="307">
        <f t="shared" si="50"/>
        <v>9032364</v>
      </c>
    </row>
    <row r="120" spans="1:10" x14ac:dyDescent="0.25">
      <c r="A120" s="300" t="s">
        <v>85</v>
      </c>
      <c r="B120" s="119" t="s">
        <v>10</v>
      </c>
      <c r="C120" s="120" t="s">
        <v>168</v>
      </c>
      <c r="D120" s="120" t="s">
        <v>96</v>
      </c>
      <c r="E120" s="96">
        <v>927</v>
      </c>
      <c r="F120" s="214" t="s">
        <v>193</v>
      </c>
      <c r="G120" s="171" t="s">
        <v>86</v>
      </c>
      <c r="H120" s="307">
        <f>SUM('вед-ма'!G307)</f>
        <v>4014384</v>
      </c>
      <c r="I120" s="307">
        <f>SUM('вед-ма'!H307)</f>
        <v>9032364</v>
      </c>
      <c r="J120" s="307">
        <f>SUM('вед-ма'!I307)</f>
        <v>9032364</v>
      </c>
    </row>
    <row r="121" spans="1:10" ht="36.75" x14ac:dyDescent="0.25">
      <c r="A121" s="140" t="s">
        <v>104</v>
      </c>
      <c r="B121" s="121" t="s">
        <v>10</v>
      </c>
      <c r="C121" s="122" t="s">
        <v>168</v>
      </c>
      <c r="D121" s="122" t="s">
        <v>96</v>
      </c>
      <c r="E121" s="114">
        <v>927</v>
      </c>
      <c r="F121" s="202">
        <v>16710</v>
      </c>
      <c r="G121" s="203" t="s">
        <v>8</v>
      </c>
      <c r="H121" s="151">
        <f t="shared" ref="H121:J122" si="51">SUM(H122)</f>
        <v>27000</v>
      </c>
      <c r="I121" s="151">
        <f t="shared" si="51"/>
        <v>27000</v>
      </c>
      <c r="J121" s="151">
        <f t="shared" si="51"/>
        <v>27000</v>
      </c>
    </row>
    <row r="122" spans="1:10" x14ac:dyDescent="0.25">
      <c r="A122" s="100" t="s">
        <v>88</v>
      </c>
      <c r="B122" s="119" t="s">
        <v>10</v>
      </c>
      <c r="C122" s="120" t="s">
        <v>168</v>
      </c>
      <c r="D122" s="120" t="s">
        <v>96</v>
      </c>
      <c r="E122" s="96">
        <v>927</v>
      </c>
      <c r="F122" s="172">
        <v>16710</v>
      </c>
      <c r="G122" s="171" t="s">
        <v>89</v>
      </c>
      <c r="H122" s="307">
        <f t="shared" si="51"/>
        <v>27000</v>
      </c>
      <c r="I122" s="307">
        <f t="shared" si="51"/>
        <v>27000</v>
      </c>
      <c r="J122" s="307">
        <f t="shared" si="51"/>
        <v>27000</v>
      </c>
    </row>
    <row r="123" spans="1:10" ht="23.25" x14ac:dyDescent="0.25">
      <c r="A123" s="176" t="s">
        <v>185</v>
      </c>
      <c r="B123" s="119" t="s">
        <v>10</v>
      </c>
      <c r="C123" s="120" t="s">
        <v>168</v>
      </c>
      <c r="D123" s="120" t="s">
        <v>96</v>
      </c>
      <c r="E123" s="96">
        <v>927</v>
      </c>
      <c r="F123" s="172">
        <v>16710</v>
      </c>
      <c r="G123" s="171" t="s">
        <v>184</v>
      </c>
      <c r="H123" s="307">
        <f>SUM('вед-ма'!G297)</f>
        <v>27000</v>
      </c>
      <c r="I123" s="307">
        <f>SUM('вед-ма'!H297)</f>
        <v>27000</v>
      </c>
      <c r="J123" s="307">
        <f>SUM('вед-ма'!I297)</f>
        <v>27000</v>
      </c>
    </row>
    <row r="124" spans="1:10" ht="90" x14ac:dyDescent="0.25">
      <c r="A124" s="182" t="s">
        <v>304</v>
      </c>
      <c r="B124" s="121" t="s">
        <v>10</v>
      </c>
      <c r="C124" s="122" t="s">
        <v>168</v>
      </c>
      <c r="D124" s="122" t="s">
        <v>96</v>
      </c>
      <c r="E124" s="115">
        <v>927</v>
      </c>
      <c r="F124" s="202">
        <v>16720</v>
      </c>
      <c r="G124" s="199" t="s">
        <v>8</v>
      </c>
      <c r="H124" s="151">
        <f>SUM(H125+H128+H131)</f>
        <v>29215600</v>
      </c>
      <c r="I124" s="151">
        <f>SUM(I125+I128+I131)</f>
        <v>23453400</v>
      </c>
      <c r="J124" s="151">
        <f>SUM(J125+J128+J131)</f>
        <v>28679500</v>
      </c>
    </row>
    <row r="125" spans="1:10" ht="115.5" x14ac:dyDescent="0.25">
      <c r="A125" s="182" t="s">
        <v>309</v>
      </c>
      <c r="B125" s="119" t="s">
        <v>10</v>
      </c>
      <c r="C125" s="120" t="s">
        <v>168</v>
      </c>
      <c r="D125" s="120" t="s">
        <v>96</v>
      </c>
      <c r="E125" s="96">
        <v>927</v>
      </c>
      <c r="F125" s="214">
        <v>16721</v>
      </c>
      <c r="G125" s="197" t="s">
        <v>8</v>
      </c>
      <c r="H125" s="319">
        <f>SUM(H126)</f>
        <v>978173</v>
      </c>
      <c r="I125" s="319">
        <f t="shared" ref="I125:J125" si="52">SUM(I126)</f>
        <v>978173</v>
      </c>
      <c r="J125" s="319">
        <f t="shared" si="52"/>
        <v>978173</v>
      </c>
    </row>
    <row r="126" spans="1:10" ht="35.450000000000003" customHeight="1" x14ac:dyDescent="0.25">
      <c r="A126" s="175" t="s">
        <v>32</v>
      </c>
      <c r="B126" s="119" t="s">
        <v>10</v>
      </c>
      <c r="C126" s="120" t="s">
        <v>168</v>
      </c>
      <c r="D126" s="120" t="s">
        <v>96</v>
      </c>
      <c r="E126" s="96">
        <v>927</v>
      </c>
      <c r="F126" s="214">
        <v>16721</v>
      </c>
      <c r="G126" s="171" t="s">
        <v>33</v>
      </c>
      <c r="H126" s="307">
        <f>SUM(H127)</f>
        <v>978173</v>
      </c>
      <c r="I126" s="307">
        <f t="shared" ref="I126:J126" si="53">SUM(I127)</f>
        <v>978173</v>
      </c>
      <c r="J126" s="307">
        <f t="shared" si="53"/>
        <v>978173</v>
      </c>
    </row>
    <row r="127" spans="1:10" x14ac:dyDescent="0.25">
      <c r="A127" s="175" t="s">
        <v>34</v>
      </c>
      <c r="B127" s="119" t="s">
        <v>10</v>
      </c>
      <c r="C127" s="120" t="s">
        <v>168</v>
      </c>
      <c r="D127" s="120" t="s">
        <v>96</v>
      </c>
      <c r="E127" s="96">
        <v>927</v>
      </c>
      <c r="F127" s="214">
        <v>16721</v>
      </c>
      <c r="G127" s="171" t="s">
        <v>35</v>
      </c>
      <c r="H127" s="307">
        <f>SUM('вед-ма'!G322)</f>
        <v>978173</v>
      </c>
      <c r="I127" s="307">
        <f>SUM('вед-ма'!H322)</f>
        <v>978173</v>
      </c>
      <c r="J127" s="307">
        <f>SUM('вед-ма'!I322)</f>
        <v>978173</v>
      </c>
    </row>
    <row r="128" spans="1:10" ht="126" customHeight="1" x14ac:dyDescent="0.25">
      <c r="A128" s="182" t="s">
        <v>305</v>
      </c>
      <c r="B128" s="119" t="s">
        <v>10</v>
      </c>
      <c r="C128" s="120" t="s">
        <v>168</v>
      </c>
      <c r="D128" s="120" t="s">
        <v>96</v>
      </c>
      <c r="E128" s="96">
        <v>927</v>
      </c>
      <c r="F128" s="214">
        <v>16722</v>
      </c>
      <c r="G128" s="197" t="s">
        <v>8</v>
      </c>
      <c r="H128" s="335">
        <f>SUM(H129)</f>
        <v>42000</v>
      </c>
      <c r="I128" s="335">
        <f t="shared" ref="I128:J129" si="54">SUM(I129)</f>
        <v>49000</v>
      </c>
      <c r="J128" s="335">
        <f t="shared" si="54"/>
        <v>42000</v>
      </c>
    </row>
    <row r="129" spans="1:10" x14ac:dyDescent="0.25">
      <c r="A129" s="175" t="s">
        <v>12</v>
      </c>
      <c r="B129" s="119" t="s">
        <v>10</v>
      </c>
      <c r="C129" s="120" t="s">
        <v>168</v>
      </c>
      <c r="D129" s="120" t="s">
        <v>96</v>
      </c>
      <c r="E129" s="102">
        <v>927</v>
      </c>
      <c r="F129" s="172">
        <v>16722</v>
      </c>
      <c r="G129" s="171" t="s">
        <v>13</v>
      </c>
      <c r="H129" s="307">
        <f>SUM(H130)</f>
        <v>42000</v>
      </c>
      <c r="I129" s="307">
        <f t="shared" si="54"/>
        <v>49000</v>
      </c>
      <c r="J129" s="307">
        <f t="shared" si="54"/>
        <v>42000</v>
      </c>
    </row>
    <row r="130" spans="1:10" x14ac:dyDescent="0.25">
      <c r="A130" s="175" t="s">
        <v>181</v>
      </c>
      <c r="B130" s="119" t="s">
        <v>10</v>
      </c>
      <c r="C130" s="120" t="s">
        <v>168</v>
      </c>
      <c r="D130" s="120" t="s">
        <v>96</v>
      </c>
      <c r="E130" s="102">
        <v>927</v>
      </c>
      <c r="F130" s="214">
        <v>16722</v>
      </c>
      <c r="G130" s="171" t="s">
        <v>15</v>
      </c>
      <c r="H130" s="307">
        <f>SUM('вед-ма'!G325)</f>
        <v>42000</v>
      </c>
      <c r="I130" s="307">
        <f>SUM('вед-ма'!H325)</f>
        <v>49000</v>
      </c>
      <c r="J130" s="307">
        <f>SUM('вед-ма'!I325)</f>
        <v>42000</v>
      </c>
    </row>
    <row r="131" spans="1:10" ht="141" x14ac:dyDescent="0.25">
      <c r="A131" s="182" t="s">
        <v>307</v>
      </c>
      <c r="B131" s="119" t="s">
        <v>10</v>
      </c>
      <c r="C131" s="120" t="s">
        <v>168</v>
      </c>
      <c r="D131" s="120" t="s">
        <v>96</v>
      </c>
      <c r="E131" s="96">
        <v>927</v>
      </c>
      <c r="F131" s="214">
        <v>16723</v>
      </c>
      <c r="G131" s="197" t="s">
        <v>8</v>
      </c>
      <c r="H131" s="307">
        <f>SUM(H132)</f>
        <v>28195427</v>
      </c>
      <c r="I131" s="307">
        <f t="shared" ref="I131:J131" si="55">SUM(I132)</f>
        <v>22426227</v>
      </c>
      <c r="J131" s="307">
        <f t="shared" si="55"/>
        <v>27659327</v>
      </c>
    </row>
    <row r="132" spans="1:10" x14ac:dyDescent="0.25">
      <c r="A132" s="176" t="s">
        <v>88</v>
      </c>
      <c r="B132" s="119" t="s">
        <v>10</v>
      </c>
      <c r="C132" s="120" t="s">
        <v>168</v>
      </c>
      <c r="D132" s="120" t="s">
        <v>96</v>
      </c>
      <c r="E132" s="102">
        <v>927</v>
      </c>
      <c r="F132" s="214">
        <v>16723</v>
      </c>
      <c r="G132" s="171" t="s">
        <v>89</v>
      </c>
      <c r="H132" s="307">
        <f>SUM(H134+H133)</f>
        <v>28195427</v>
      </c>
      <c r="I132" s="307">
        <f t="shared" ref="I132:J132" si="56">SUM(I134+I133)</f>
        <v>22426227</v>
      </c>
      <c r="J132" s="307">
        <f t="shared" si="56"/>
        <v>27659327</v>
      </c>
    </row>
    <row r="133" spans="1:10" x14ac:dyDescent="0.25">
      <c r="A133" s="176" t="s">
        <v>183</v>
      </c>
      <c r="B133" s="119" t="s">
        <v>10</v>
      </c>
      <c r="C133" s="120" t="s">
        <v>168</v>
      </c>
      <c r="D133" s="120" t="s">
        <v>96</v>
      </c>
      <c r="E133" s="102">
        <v>927</v>
      </c>
      <c r="F133" s="214">
        <v>16723</v>
      </c>
      <c r="G133" s="171" t="s">
        <v>182</v>
      </c>
      <c r="H133" s="307">
        <f>SUM('вед-ма'!G311)</f>
        <v>17811822.399999999</v>
      </c>
      <c r="I133" s="307">
        <f>SUM('вед-ма'!H311)</f>
        <v>17880402</v>
      </c>
      <c r="J133" s="307">
        <f>SUM('вед-ма'!I311)</f>
        <v>16813827</v>
      </c>
    </row>
    <row r="134" spans="1:10" ht="26.45" customHeight="1" x14ac:dyDescent="0.25">
      <c r="A134" s="176" t="s">
        <v>185</v>
      </c>
      <c r="B134" s="119" t="s">
        <v>10</v>
      </c>
      <c r="C134" s="120" t="s">
        <v>168</v>
      </c>
      <c r="D134" s="120" t="s">
        <v>96</v>
      </c>
      <c r="E134" s="102">
        <v>927</v>
      </c>
      <c r="F134" s="214">
        <v>16723</v>
      </c>
      <c r="G134" s="171" t="s">
        <v>184</v>
      </c>
      <c r="H134" s="307">
        <f>SUM('вед-ма'!G312)</f>
        <v>10383604.6</v>
      </c>
      <c r="I134" s="307">
        <f>SUM('вед-ма'!H312)</f>
        <v>4545825</v>
      </c>
      <c r="J134" s="307">
        <f>SUM('вед-ма'!I312)</f>
        <v>10845500</v>
      </c>
    </row>
    <row r="135" spans="1:10" x14ac:dyDescent="0.25">
      <c r="A135" s="139" t="s">
        <v>97</v>
      </c>
      <c r="B135" s="121" t="s">
        <v>10</v>
      </c>
      <c r="C135" s="122" t="s">
        <v>168</v>
      </c>
      <c r="D135" s="122" t="s">
        <v>96</v>
      </c>
      <c r="E135" s="114">
        <v>927</v>
      </c>
      <c r="F135" s="200">
        <v>80910</v>
      </c>
      <c r="G135" s="201" t="s">
        <v>8</v>
      </c>
      <c r="H135" s="151">
        <f t="shared" ref="H135:J136" si="57">SUM(H136)</f>
        <v>429548</v>
      </c>
      <c r="I135" s="151">
        <f t="shared" si="57"/>
        <v>90000</v>
      </c>
      <c r="J135" s="151">
        <f t="shared" si="57"/>
        <v>90000</v>
      </c>
    </row>
    <row r="136" spans="1:10" x14ac:dyDescent="0.25">
      <c r="A136" s="109" t="s">
        <v>12</v>
      </c>
      <c r="B136" s="119" t="s">
        <v>10</v>
      </c>
      <c r="C136" s="120" t="s">
        <v>168</v>
      </c>
      <c r="D136" s="120" t="s">
        <v>96</v>
      </c>
      <c r="E136" s="96">
        <v>927</v>
      </c>
      <c r="F136" s="172">
        <v>80910</v>
      </c>
      <c r="G136" s="171" t="s">
        <v>13</v>
      </c>
      <c r="H136" s="307">
        <f t="shared" si="57"/>
        <v>429548</v>
      </c>
      <c r="I136" s="307">
        <f t="shared" si="57"/>
        <v>90000</v>
      </c>
      <c r="J136" s="307">
        <f t="shared" si="57"/>
        <v>90000</v>
      </c>
    </row>
    <row r="137" spans="1:10" x14ac:dyDescent="0.25">
      <c r="A137" s="175" t="s">
        <v>181</v>
      </c>
      <c r="B137" s="119" t="s">
        <v>10</v>
      </c>
      <c r="C137" s="120" t="s">
        <v>168</v>
      </c>
      <c r="D137" s="120" t="s">
        <v>96</v>
      </c>
      <c r="E137" s="96">
        <v>927</v>
      </c>
      <c r="F137" s="179">
        <v>80910</v>
      </c>
      <c r="G137" s="178" t="s">
        <v>15</v>
      </c>
      <c r="H137" s="307">
        <f>SUM('вед-ма'!G253)</f>
        <v>429548</v>
      </c>
      <c r="I137" s="307">
        <f>SUM('вед-ма'!H253)</f>
        <v>90000</v>
      </c>
      <c r="J137" s="307">
        <f>SUM('вед-ма'!I253)</f>
        <v>90000</v>
      </c>
    </row>
    <row r="138" spans="1:10" ht="48.75" x14ac:dyDescent="0.25">
      <c r="A138" s="139" t="s">
        <v>98</v>
      </c>
      <c r="B138" s="121" t="s">
        <v>10</v>
      </c>
      <c r="C138" s="122" t="s">
        <v>168</v>
      </c>
      <c r="D138" s="122" t="s">
        <v>96</v>
      </c>
      <c r="E138" s="114">
        <v>927</v>
      </c>
      <c r="F138" s="202">
        <v>17900</v>
      </c>
      <c r="G138" s="199" t="s">
        <v>8</v>
      </c>
      <c r="H138" s="151">
        <f>SUM(H139+H141)</f>
        <v>244544</v>
      </c>
      <c r="I138" s="151">
        <f t="shared" ref="I138:J138" si="58">SUM(I139+I141)</f>
        <v>244544</v>
      </c>
      <c r="J138" s="151">
        <f t="shared" si="58"/>
        <v>244544</v>
      </c>
    </row>
    <row r="139" spans="1:10" ht="43.9" customHeight="1" x14ac:dyDescent="0.25">
      <c r="A139" s="109" t="s">
        <v>32</v>
      </c>
      <c r="B139" s="119" t="s">
        <v>10</v>
      </c>
      <c r="C139" s="120" t="s">
        <v>168</v>
      </c>
      <c r="D139" s="120" t="s">
        <v>96</v>
      </c>
      <c r="E139" s="96">
        <v>927</v>
      </c>
      <c r="F139" s="172">
        <v>17900</v>
      </c>
      <c r="G139" s="171" t="s">
        <v>33</v>
      </c>
      <c r="H139" s="307">
        <f>SUM(H140)</f>
        <v>181382</v>
      </c>
      <c r="I139" s="307">
        <f t="shared" ref="I139:J139" si="59">SUM(I140)</f>
        <v>181382</v>
      </c>
      <c r="J139" s="307">
        <f t="shared" si="59"/>
        <v>181382</v>
      </c>
    </row>
    <row r="140" spans="1:10" x14ac:dyDescent="0.25">
      <c r="A140" s="99" t="s">
        <v>34</v>
      </c>
      <c r="B140" s="119" t="s">
        <v>10</v>
      </c>
      <c r="C140" s="120" t="s">
        <v>168</v>
      </c>
      <c r="D140" s="120" t="s">
        <v>96</v>
      </c>
      <c r="E140" s="96">
        <v>927</v>
      </c>
      <c r="F140" s="172">
        <v>17900</v>
      </c>
      <c r="G140" s="171" t="s">
        <v>35</v>
      </c>
      <c r="H140" s="307">
        <f>SUM('вед-ма'!G256)</f>
        <v>181382</v>
      </c>
      <c r="I140" s="307">
        <f>SUM('вед-ма'!H256)</f>
        <v>181382</v>
      </c>
      <c r="J140" s="307">
        <f>SUM('вед-ма'!I256)</f>
        <v>181382</v>
      </c>
    </row>
    <row r="141" spans="1:10" x14ac:dyDescent="0.25">
      <c r="A141" s="109" t="s">
        <v>12</v>
      </c>
      <c r="B141" s="119" t="s">
        <v>10</v>
      </c>
      <c r="C141" s="120" t="s">
        <v>168</v>
      </c>
      <c r="D141" s="120" t="s">
        <v>96</v>
      </c>
      <c r="E141" s="96">
        <v>927</v>
      </c>
      <c r="F141" s="172">
        <v>17900</v>
      </c>
      <c r="G141" s="171" t="s">
        <v>13</v>
      </c>
      <c r="H141" s="307">
        <f>SUM(H142)</f>
        <v>63162</v>
      </c>
      <c r="I141" s="307">
        <f t="shared" ref="I141:J141" si="60">SUM(I142)</f>
        <v>63162</v>
      </c>
      <c r="J141" s="307">
        <f t="shared" si="60"/>
        <v>63162</v>
      </c>
    </row>
    <row r="142" spans="1:10" x14ac:dyDescent="0.25">
      <c r="A142" s="175" t="s">
        <v>181</v>
      </c>
      <c r="B142" s="119" t="s">
        <v>10</v>
      </c>
      <c r="C142" s="120" t="s">
        <v>168</v>
      </c>
      <c r="D142" s="120" t="s">
        <v>96</v>
      </c>
      <c r="E142" s="96">
        <v>927</v>
      </c>
      <c r="F142" s="172">
        <v>17900</v>
      </c>
      <c r="G142" s="171" t="s">
        <v>15</v>
      </c>
      <c r="H142" s="307">
        <f>SUM('вед-ма'!G258)</f>
        <v>63162</v>
      </c>
      <c r="I142" s="307">
        <f>SUM('вед-ма'!H258)</f>
        <v>63162</v>
      </c>
      <c r="J142" s="307">
        <f>SUM('вед-ма'!I258)</f>
        <v>63162</v>
      </c>
    </row>
    <row r="143" spans="1:10" ht="184.9" customHeight="1" x14ac:dyDescent="0.25">
      <c r="A143" s="187" t="s">
        <v>274</v>
      </c>
      <c r="B143" s="121" t="s">
        <v>10</v>
      </c>
      <c r="C143" s="122" t="s">
        <v>168</v>
      </c>
      <c r="D143" s="122" t="s">
        <v>96</v>
      </c>
      <c r="E143" s="114">
        <v>927</v>
      </c>
      <c r="F143" s="204" t="s">
        <v>314</v>
      </c>
      <c r="G143" s="204" t="s">
        <v>8</v>
      </c>
      <c r="H143" s="151">
        <f>SUM(H146+H144)</f>
        <v>4327000</v>
      </c>
      <c r="I143" s="151">
        <f>SUM(I144+I146)</f>
        <v>2877000</v>
      </c>
      <c r="J143" s="151">
        <f>SUM(J144+J146)</f>
        <v>3251000</v>
      </c>
    </row>
    <row r="144" spans="1:10" ht="18" customHeight="1" x14ac:dyDescent="0.25">
      <c r="A144" s="175" t="s">
        <v>12</v>
      </c>
      <c r="B144" s="119" t="s">
        <v>10</v>
      </c>
      <c r="C144" s="120" t="s">
        <v>168</v>
      </c>
      <c r="D144" s="120" t="s">
        <v>96</v>
      </c>
      <c r="E144" s="96">
        <v>927</v>
      </c>
      <c r="F144" s="178" t="s">
        <v>314</v>
      </c>
      <c r="G144" s="205" t="s">
        <v>13</v>
      </c>
      <c r="H144" s="151">
        <f>SUM(H145)</f>
        <v>0</v>
      </c>
      <c r="I144" s="319">
        <f t="shared" ref="I144:J144" si="61">SUM(I145)</f>
        <v>2877000</v>
      </c>
      <c r="J144" s="319">
        <f t="shared" si="61"/>
        <v>3251000</v>
      </c>
    </row>
    <row r="145" spans="1:10" ht="17.45" customHeight="1" x14ac:dyDescent="0.25">
      <c r="A145" s="175" t="s">
        <v>181</v>
      </c>
      <c r="B145" s="119" t="s">
        <v>10</v>
      </c>
      <c r="C145" s="120" t="s">
        <v>168</v>
      </c>
      <c r="D145" s="120" t="s">
        <v>96</v>
      </c>
      <c r="E145" s="96">
        <v>927</v>
      </c>
      <c r="F145" s="178" t="s">
        <v>314</v>
      </c>
      <c r="G145" s="205" t="s">
        <v>15</v>
      </c>
      <c r="H145" s="151">
        <f>SUM('вед-ма'!G247)</f>
        <v>0</v>
      </c>
      <c r="I145" s="319">
        <f>SUM('вед-ма'!H247)</f>
        <v>2877000</v>
      </c>
      <c r="J145" s="319">
        <f>SUM('вед-ма'!I247)</f>
        <v>3251000</v>
      </c>
    </row>
    <row r="146" spans="1:10" x14ac:dyDescent="0.25">
      <c r="A146" s="175" t="s">
        <v>52</v>
      </c>
      <c r="B146" s="119" t="s">
        <v>10</v>
      </c>
      <c r="C146" s="120" t="s">
        <v>168</v>
      </c>
      <c r="D146" s="120" t="s">
        <v>96</v>
      </c>
      <c r="E146" s="96">
        <v>927</v>
      </c>
      <c r="F146" s="178" t="s">
        <v>314</v>
      </c>
      <c r="G146" s="171" t="s">
        <v>53</v>
      </c>
      <c r="H146" s="307">
        <f>SUM(H147)</f>
        <v>4327000</v>
      </c>
      <c r="I146" s="307">
        <f t="shared" ref="I146:J146" si="62">SUM(I147)</f>
        <v>0</v>
      </c>
      <c r="J146" s="307">
        <f t="shared" si="62"/>
        <v>0</v>
      </c>
    </row>
    <row r="147" spans="1:10" x14ac:dyDescent="0.25">
      <c r="A147" s="175" t="s">
        <v>54</v>
      </c>
      <c r="B147" s="119" t="s">
        <v>10</v>
      </c>
      <c r="C147" s="120" t="s">
        <v>168</v>
      </c>
      <c r="D147" s="120" t="s">
        <v>96</v>
      </c>
      <c r="E147" s="96">
        <v>927</v>
      </c>
      <c r="F147" s="178" t="s">
        <v>314</v>
      </c>
      <c r="G147" s="171" t="s">
        <v>55</v>
      </c>
      <c r="H147" s="307">
        <f>SUM('вед-ма'!G249)</f>
        <v>4327000</v>
      </c>
      <c r="I147" s="307">
        <f>SUM('вед-ма'!H249)</f>
        <v>0</v>
      </c>
      <c r="J147" s="307">
        <f>SUM('вед-ма'!I249)</f>
        <v>0</v>
      </c>
    </row>
    <row r="148" spans="1:10" ht="26.25" x14ac:dyDescent="0.25">
      <c r="A148" s="187" t="s">
        <v>254</v>
      </c>
      <c r="B148" s="121" t="s">
        <v>10</v>
      </c>
      <c r="C148" s="122" t="s">
        <v>168</v>
      </c>
      <c r="D148" s="122" t="s">
        <v>96</v>
      </c>
      <c r="E148" s="114">
        <v>927</v>
      </c>
      <c r="F148" s="199" t="s">
        <v>256</v>
      </c>
      <c r="G148" s="203" t="s">
        <v>8</v>
      </c>
      <c r="H148" s="277">
        <f>SUM(H149)</f>
        <v>4041288</v>
      </c>
      <c r="I148" s="277">
        <f t="shared" ref="I148:J148" si="63">SUM(I149)</f>
        <v>4032119</v>
      </c>
      <c r="J148" s="277">
        <f t="shared" si="63"/>
        <v>4032119</v>
      </c>
    </row>
    <row r="149" spans="1:10" ht="23.25" x14ac:dyDescent="0.25">
      <c r="A149" s="175" t="s">
        <v>16</v>
      </c>
      <c r="B149" s="119" t="s">
        <v>10</v>
      </c>
      <c r="C149" s="137" t="s">
        <v>168</v>
      </c>
      <c r="D149" s="137" t="s">
        <v>96</v>
      </c>
      <c r="E149" s="96">
        <v>927</v>
      </c>
      <c r="F149" s="171" t="s">
        <v>256</v>
      </c>
      <c r="G149" s="171" t="s">
        <v>17</v>
      </c>
      <c r="H149" s="307">
        <f>SUM(H150:H150)</f>
        <v>4041288</v>
      </c>
      <c r="I149" s="307">
        <f t="shared" ref="I149:J149" si="64">SUM(I150:I150)</f>
        <v>4032119</v>
      </c>
      <c r="J149" s="307">
        <f t="shared" si="64"/>
        <v>4032119</v>
      </c>
    </row>
    <row r="150" spans="1:10" x14ac:dyDescent="0.25">
      <c r="A150" s="176" t="s">
        <v>171</v>
      </c>
      <c r="B150" s="119" t="s">
        <v>10</v>
      </c>
      <c r="C150" s="137" t="s">
        <v>168</v>
      </c>
      <c r="D150" s="137" t="s">
        <v>96</v>
      </c>
      <c r="E150" s="96">
        <v>927</v>
      </c>
      <c r="F150" s="171" t="s">
        <v>256</v>
      </c>
      <c r="G150" s="171" t="s">
        <v>170</v>
      </c>
      <c r="H150" s="307">
        <f>SUM('вед-ма'!G205)</f>
        <v>4041288</v>
      </c>
      <c r="I150" s="307">
        <f>SUM('вед-ма'!H205)</f>
        <v>4032119</v>
      </c>
      <c r="J150" s="307">
        <f>SUM('вед-ма'!I205)</f>
        <v>4032119</v>
      </c>
    </row>
    <row r="151" spans="1:10" ht="39" x14ac:dyDescent="0.25">
      <c r="A151" s="186" t="s">
        <v>191</v>
      </c>
      <c r="B151" s="121" t="s">
        <v>10</v>
      </c>
      <c r="C151" s="122" t="s">
        <v>168</v>
      </c>
      <c r="D151" s="122" t="s">
        <v>96</v>
      </c>
      <c r="E151" s="114">
        <v>927</v>
      </c>
      <c r="F151" s="199" t="s">
        <v>288</v>
      </c>
      <c r="G151" s="203" t="s">
        <v>8</v>
      </c>
      <c r="H151" s="277">
        <f>SUM(H152)</f>
        <v>100000</v>
      </c>
      <c r="I151" s="277">
        <f t="shared" ref="I151:J151" si="65">SUM(I152)</f>
        <v>100000</v>
      </c>
      <c r="J151" s="277">
        <f t="shared" si="65"/>
        <v>100000</v>
      </c>
    </row>
    <row r="152" spans="1:10" x14ac:dyDescent="0.25">
      <c r="A152" s="175" t="s">
        <v>12</v>
      </c>
      <c r="B152" s="119" t="s">
        <v>10</v>
      </c>
      <c r="C152" s="137" t="s">
        <v>168</v>
      </c>
      <c r="D152" s="137" t="s">
        <v>96</v>
      </c>
      <c r="E152" s="96">
        <v>927</v>
      </c>
      <c r="F152" s="171" t="s">
        <v>288</v>
      </c>
      <c r="G152" s="171" t="s">
        <v>13</v>
      </c>
      <c r="H152" s="307">
        <f t="shared" ref="H152:J152" si="66">SUM(H153)</f>
        <v>100000</v>
      </c>
      <c r="I152" s="307">
        <f t="shared" si="66"/>
        <v>100000</v>
      </c>
      <c r="J152" s="307">
        <f t="shared" si="66"/>
        <v>100000</v>
      </c>
    </row>
    <row r="153" spans="1:10" x14ac:dyDescent="0.25">
      <c r="A153" s="175" t="s">
        <v>181</v>
      </c>
      <c r="B153" s="119" t="s">
        <v>10</v>
      </c>
      <c r="C153" s="137" t="s">
        <v>168</v>
      </c>
      <c r="D153" s="137" t="s">
        <v>96</v>
      </c>
      <c r="E153" s="96">
        <v>927</v>
      </c>
      <c r="F153" s="171" t="s">
        <v>288</v>
      </c>
      <c r="G153" s="171" t="s">
        <v>15</v>
      </c>
      <c r="H153" s="307">
        <f>SUM('вед-ма'!G335)</f>
        <v>100000</v>
      </c>
      <c r="I153" s="307">
        <f>SUM('вед-ма'!H335)</f>
        <v>100000</v>
      </c>
      <c r="J153" s="307">
        <f>SUM('вед-ма'!I335)</f>
        <v>100000</v>
      </c>
    </row>
    <row r="154" spans="1:10" ht="26.25" x14ac:dyDescent="0.25">
      <c r="A154" s="182" t="s">
        <v>257</v>
      </c>
      <c r="B154" s="121" t="s">
        <v>10</v>
      </c>
      <c r="C154" s="122" t="s">
        <v>168</v>
      </c>
      <c r="D154" s="122" t="s">
        <v>96</v>
      </c>
      <c r="E154" s="114">
        <v>927</v>
      </c>
      <c r="F154" s="199" t="s">
        <v>259</v>
      </c>
      <c r="G154" s="203" t="s">
        <v>8</v>
      </c>
      <c r="H154" s="277">
        <f t="shared" ref="H154:J155" si="67">SUM(H155)</f>
        <v>3776375</v>
      </c>
      <c r="I154" s="277">
        <f t="shared" si="67"/>
        <v>547087</v>
      </c>
      <c r="J154" s="277">
        <f t="shared" si="67"/>
        <v>568971</v>
      </c>
    </row>
    <row r="155" spans="1:10" x14ac:dyDescent="0.25">
      <c r="A155" s="175" t="s">
        <v>12</v>
      </c>
      <c r="B155" s="119" t="s">
        <v>10</v>
      </c>
      <c r="C155" s="137" t="s">
        <v>168</v>
      </c>
      <c r="D155" s="137" t="s">
        <v>96</v>
      </c>
      <c r="E155" s="96">
        <v>927</v>
      </c>
      <c r="F155" s="171" t="s">
        <v>259</v>
      </c>
      <c r="G155" s="171" t="s">
        <v>13</v>
      </c>
      <c r="H155" s="307">
        <f t="shared" si="67"/>
        <v>3776375</v>
      </c>
      <c r="I155" s="307">
        <f t="shared" si="67"/>
        <v>547087</v>
      </c>
      <c r="J155" s="307">
        <f t="shared" si="67"/>
        <v>568971</v>
      </c>
    </row>
    <row r="156" spans="1:10" x14ac:dyDescent="0.25">
      <c r="A156" s="175" t="s">
        <v>181</v>
      </c>
      <c r="B156" s="119" t="s">
        <v>10</v>
      </c>
      <c r="C156" s="137" t="s">
        <v>168</v>
      </c>
      <c r="D156" s="137" t="s">
        <v>96</v>
      </c>
      <c r="E156" s="96">
        <v>927</v>
      </c>
      <c r="F156" s="171" t="s">
        <v>259</v>
      </c>
      <c r="G156" s="171" t="s">
        <v>15</v>
      </c>
      <c r="H156" s="307">
        <f>SUM('вед-ма'!G208)</f>
        <v>3776375</v>
      </c>
      <c r="I156" s="307">
        <f>SUM('вед-ма'!H208)</f>
        <v>547087</v>
      </c>
      <c r="J156" s="307">
        <f>SUM('вед-ма'!I208)</f>
        <v>568971</v>
      </c>
    </row>
    <row r="157" spans="1:10" x14ac:dyDescent="0.25">
      <c r="A157" s="294" t="s">
        <v>261</v>
      </c>
      <c r="B157" s="121" t="s">
        <v>10</v>
      </c>
      <c r="C157" s="122" t="s">
        <v>168</v>
      </c>
      <c r="D157" s="122" t="s">
        <v>96</v>
      </c>
      <c r="E157" s="114">
        <v>927</v>
      </c>
      <c r="F157" s="199" t="s">
        <v>262</v>
      </c>
      <c r="G157" s="203" t="s">
        <v>8</v>
      </c>
      <c r="H157" s="277">
        <f t="shared" ref="H157:J158" si="68">SUM(H158)</f>
        <v>70000</v>
      </c>
      <c r="I157" s="277">
        <f t="shared" si="68"/>
        <v>70000</v>
      </c>
      <c r="J157" s="277">
        <f t="shared" si="68"/>
        <v>70000</v>
      </c>
    </row>
    <row r="158" spans="1:10" x14ac:dyDescent="0.25">
      <c r="A158" s="184" t="s">
        <v>38</v>
      </c>
      <c r="B158" s="119" t="s">
        <v>10</v>
      </c>
      <c r="C158" s="137" t="s">
        <v>168</v>
      </c>
      <c r="D158" s="137" t="s">
        <v>96</v>
      </c>
      <c r="E158" s="96">
        <v>927</v>
      </c>
      <c r="F158" s="171" t="s">
        <v>262</v>
      </c>
      <c r="G158" s="171" t="s">
        <v>39</v>
      </c>
      <c r="H158" s="307">
        <f t="shared" si="68"/>
        <v>70000</v>
      </c>
      <c r="I158" s="307">
        <f t="shared" si="68"/>
        <v>70000</v>
      </c>
      <c r="J158" s="307">
        <f t="shared" si="68"/>
        <v>70000</v>
      </c>
    </row>
    <row r="159" spans="1:10" x14ac:dyDescent="0.25">
      <c r="A159" s="175" t="s">
        <v>161</v>
      </c>
      <c r="B159" s="119" t="s">
        <v>10</v>
      </c>
      <c r="C159" s="137" t="s">
        <v>168</v>
      </c>
      <c r="D159" s="137" t="s">
        <v>96</v>
      </c>
      <c r="E159" s="96">
        <v>927</v>
      </c>
      <c r="F159" s="171" t="s">
        <v>262</v>
      </c>
      <c r="G159" s="171" t="s">
        <v>160</v>
      </c>
      <c r="H159" s="307">
        <f>SUM('вед-ма'!G211)</f>
        <v>70000</v>
      </c>
      <c r="I159" s="307">
        <f>SUM('вед-ма'!H211)</f>
        <v>70000</v>
      </c>
      <c r="J159" s="307">
        <f>SUM('вед-ма'!I211)</f>
        <v>70000</v>
      </c>
    </row>
    <row r="160" spans="1:10" ht="24.75" x14ac:dyDescent="0.25">
      <c r="A160" s="141" t="s">
        <v>105</v>
      </c>
      <c r="B160" s="121" t="s">
        <v>10</v>
      </c>
      <c r="C160" s="122" t="s">
        <v>168</v>
      </c>
      <c r="D160" s="122" t="s">
        <v>96</v>
      </c>
      <c r="E160" s="114">
        <v>927</v>
      </c>
      <c r="F160" s="126">
        <v>52600</v>
      </c>
      <c r="G160" s="199" t="s">
        <v>8</v>
      </c>
      <c r="H160" s="151">
        <f t="shared" ref="H160:J161" si="69">SUM(H161)</f>
        <v>1104790.05</v>
      </c>
      <c r="I160" s="151">
        <f t="shared" si="69"/>
        <v>1146772.1000000001</v>
      </c>
      <c r="J160" s="151">
        <f t="shared" si="69"/>
        <v>1192680.96</v>
      </c>
    </row>
    <row r="161" spans="1:10" x14ac:dyDescent="0.25">
      <c r="A161" s="100" t="s">
        <v>88</v>
      </c>
      <c r="B161" s="119" t="s">
        <v>10</v>
      </c>
      <c r="C161" s="120" t="s">
        <v>168</v>
      </c>
      <c r="D161" s="120" t="s">
        <v>96</v>
      </c>
      <c r="E161" s="102">
        <v>927</v>
      </c>
      <c r="F161" s="125">
        <v>52600</v>
      </c>
      <c r="G161" s="171" t="s">
        <v>89</v>
      </c>
      <c r="H161" s="307">
        <f t="shared" si="69"/>
        <v>1104790.05</v>
      </c>
      <c r="I161" s="307">
        <f t="shared" si="69"/>
        <v>1146772.1000000001</v>
      </c>
      <c r="J161" s="307">
        <f t="shared" si="69"/>
        <v>1192680.96</v>
      </c>
    </row>
    <row r="162" spans="1:10" x14ac:dyDescent="0.25">
      <c r="A162" s="176" t="s">
        <v>183</v>
      </c>
      <c r="B162" s="119" t="s">
        <v>10</v>
      </c>
      <c r="C162" s="120" t="s">
        <v>168</v>
      </c>
      <c r="D162" s="120" t="s">
        <v>96</v>
      </c>
      <c r="E162" s="102">
        <v>927</v>
      </c>
      <c r="F162" s="125">
        <v>52600</v>
      </c>
      <c r="G162" s="171" t="s">
        <v>182</v>
      </c>
      <c r="H162" s="307">
        <f>SUM('вед-ма'!G304)</f>
        <v>1104790.05</v>
      </c>
      <c r="I162" s="307">
        <f>SUM('вед-ма'!H304)</f>
        <v>1146772.1000000001</v>
      </c>
      <c r="J162" s="307">
        <f>SUM('вед-ма'!I304)</f>
        <v>1192680.96</v>
      </c>
    </row>
    <row r="163" spans="1:10" ht="60.75" x14ac:dyDescent="0.25">
      <c r="A163" s="211" t="s">
        <v>303</v>
      </c>
      <c r="B163" s="121" t="s">
        <v>10</v>
      </c>
      <c r="C163" s="122" t="s">
        <v>168</v>
      </c>
      <c r="D163" s="122" t="s">
        <v>96</v>
      </c>
      <c r="E163" s="114">
        <v>927</v>
      </c>
      <c r="F163" s="114">
        <v>81630</v>
      </c>
      <c r="G163" s="203" t="s">
        <v>8</v>
      </c>
      <c r="H163" s="280">
        <f t="shared" ref="H163:J164" si="70">SUM(H164)</f>
        <v>3781910</v>
      </c>
      <c r="I163" s="280">
        <f t="shared" si="70"/>
        <v>3781910</v>
      </c>
      <c r="J163" s="280">
        <f t="shared" si="70"/>
        <v>3781910</v>
      </c>
    </row>
    <row r="164" spans="1:10" x14ac:dyDescent="0.25">
      <c r="A164" s="175" t="s">
        <v>38</v>
      </c>
      <c r="B164" s="119" t="s">
        <v>10</v>
      </c>
      <c r="C164" s="120" t="s">
        <v>168</v>
      </c>
      <c r="D164" s="120" t="s">
        <v>96</v>
      </c>
      <c r="E164" s="102">
        <v>927</v>
      </c>
      <c r="F164" s="289">
        <v>81630</v>
      </c>
      <c r="G164" s="171" t="s">
        <v>39</v>
      </c>
      <c r="H164" s="281">
        <f t="shared" si="70"/>
        <v>3781910</v>
      </c>
      <c r="I164" s="281">
        <f t="shared" si="70"/>
        <v>3781910</v>
      </c>
      <c r="J164" s="281">
        <f t="shared" si="70"/>
        <v>3781910</v>
      </c>
    </row>
    <row r="165" spans="1:10" ht="23.25" x14ac:dyDescent="0.25">
      <c r="A165" s="175" t="s">
        <v>93</v>
      </c>
      <c r="B165" s="119" t="s">
        <v>10</v>
      </c>
      <c r="C165" s="120" t="s">
        <v>168</v>
      </c>
      <c r="D165" s="120" t="s">
        <v>96</v>
      </c>
      <c r="E165" s="102">
        <v>927</v>
      </c>
      <c r="F165" s="289">
        <v>81630</v>
      </c>
      <c r="G165" s="171" t="s">
        <v>94</v>
      </c>
      <c r="H165" s="281">
        <f>SUM('вед-ма'!G243)</f>
        <v>3781910</v>
      </c>
      <c r="I165" s="281">
        <f>SUM('вед-ма'!H243)</f>
        <v>3781910</v>
      </c>
      <c r="J165" s="281">
        <f>SUM('вед-ма'!I243)</f>
        <v>3781910</v>
      </c>
    </row>
    <row r="166" spans="1:10" ht="26.25" x14ac:dyDescent="0.25">
      <c r="A166" s="183" t="s">
        <v>319</v>
      </c>
      <c r="B166" s="121" t="s">
        <v>10</v>
      </c>
      <c r="C166" s="122" t="s">
        <v>168</v>
      </c>
      <c r="D166" s="122" t="s">
        <v>96</v>
      </c>
      <c r="E166" s="114">
        <v>927</v>
      </c>
      <c r="F166" s="333" t="s">
        <v>298</v>
      </c>
      <c r="G166" s="203" t="s">
        <v>8</v>
      </c>
      <c r="H166" s="280">
        <f>SUM(H167)</f>
        <v>241009</v>
      </c>
      <c r="I166" s="280">
        <f t="shared" ref="I166:J166" si="71">SUM(I167)</f>
        <v>99389</v>
      </c>
      <c r="J166" s="280">
        <f t="shared" si="71"/>
        <v>194194</v>
      </c>
    </row>
    <row r="167" spans="1:10" ht="22.5" x14ac:dyDescent="0.25">
      <c r="A167" s="184" t="s">
        <v>83</v>
      </c>
      <c r="B167" s="119" t="s">
        <v>10</v>
      </c>
      <c r="C167" s="120" t="s">
        <v>168</v>
      </c>
      <c r="D167" s="120" t="s">
        <v>96</v>
      </c>
      <c r="E167" s="102">
        <v>927</v>
      </c>
      <c r="F167" s="334" t="s">
        <v>298</v>
      </c>
      <c r="G167" s="171" t="s">
        <v>84</v>
      </c>
      <c r="H167" s="281">
        <f>SUM(H168)</f>
        <v>241009</v>
      </c>
      <c r="I167" s="281">
        <f t="shared" ref="I167:J167" si="72">SUM(I168)</f>
        <v>99389</v>
      </c>
      <c r="J167" s="281">
        <f t="shared" si="72"/>
        <v>194194</v>
      </c>
    </row>
    <row r="168" spans="1:10" x14ac:dyDescent="0.25">
      <c r="A168" s="175" t="s">
        <v>85</v>
      </c>
      <c r="B168" s="119" t="s">
        <v>10</v>
      </c>
      <c r="C168" s="120" t="s">
        <v>168</v>
      </c>
      <c r="D168" s="120" t="s">
        <v>96</v>
      </c>
      <c r="E168" s="102">
        <v>927</v>
      </c>
      <c r="F168" s="334" t="s">
        <v>298</v>
      </c>
      <c r="G168" s="171" t="s">
        <v>86</v>
      </c>
      <c r="H168" s="281">
        <f>SUM(H170:H175)</f>
        <v>241009</v>
      </c>
      <c r="I168" s="281">
        <f t="shared" ref="I168:J168" si="73">SUM(I170:I175)</f>
        <v>99389</v>
      </c>
      <c r="J168" s="281">
        <f t="shared" si="73"/>
        <v>194194</v>
      </c>
    </row>
    <row r="169" spans="1:10" x14ac:dyDescent="0.25">
      <c r="A169" s="175" t="s">
        <v>297</v>
      </c>
      <c r="B169" s="121"/>
      <c r="C169" s="122"/>
      <c r="D169" s="122"/>
      <c r="E169" s="114"/>
      <c r="F169" s="289"/>
      <c r="G169" s="171"/>
      <c r="H169" s="281"/>
      <c r="I169" s="281"/>
      <c r="J169" s="281"/>
    </row>
    <row r="170" spans="1:10" x14ac:dyDescent="0.25">
      <c r="A170" s="175" t="s">
        <v>336</v>
      </c>
      <c r="B170" s="119" t="s">
        <v>10</v>
      </c>
      <c r="C170" s="120" t="s">
        <v>168</v>
      </c>
      <c r="D170" s="120" t="s">
        <v>96</v>
      </c>
      <c r="E170" s="102">
        <v>927</v>
      </c>
      <c r="F170" s="334" t="s">
        <v>298</v>
      </c>
      <c r="G170" s="171" t="s">
        <v>86</v>
      </c>
      <c r="H170" s="281">
        <f>SUM('вед-ма'!G278)</f>
        <v>113349</v>
      </c>
      <c r="I170" s="281">
        <f>SUM('вед-ма'!H278)</f>
        <v>0</v>
      </c>
      <c r="J170" s="281">
        <f>SUM('вед-ма'!I278)</f>
        <v>0</v>
      </c>
    </row>
    <row r="171" spans="1:10" x14ac:dyDescent="0.25">
      <c r="A171" s="175" t="s">
        <v>335</v>
      </c>
      <c r="B171" s="119" t="s">
        <v>10</v>
      </c>
      <c r="C171" s="120" t="s">
        <v>168</v>
      </c>
      <c r="D171" s="120" t="s">
        <v>96</v>
      </c>
      <c r="E171" s="102">
        <v>927</v>
      </c>
      <c r="F171" s="334" t="s">
        <v>298</v>
      </c>
      <c r="G171" s="171" t="s">
        <v>86</v>
      </c>
      <c r="H171" s="281">
        <f>SUM('вед-ма'!G279)</f>
        <v>127660</v>
      </c>
      <c r="I171" s="281">
        <f>SUM('вед-ма'!H279)</f>
        <v>0</v>
      </c>
      <c r="J171" s="281">
        <f>SUM('вед-ма'!I279)</f>
        <v>0</v>
      </c>
    </row>
    <row r="172" spans="1:10" x14ac:dyDescent="0.25">
      <c r="A172" s="175" t="s">
        <v>301</v>
      </c>
      <c r="B172" s="332" t="s">
        <v>10</v>
      </c>
      <c r="C172" s="137" t="s">
        <v>168</v>
      </c>
      <c r="D172" s="137" t="s">
        <v>96</v>
      </c>
      <c r="E172" s="96">
        <v>927</v>
      </c>
      <c r="F172" s="334" t="s">
        <v>298</v>
      </c>
      <c r="G172" s="171" t="s">
        <v>86</v>
      </c>
      <c r="H172" s="281">
        <f>SUM('вед-ма'!G280)</f>
        <v>0</v>
      </c>
      <c r="I172" s="281">
        <f>SUM('вед-ма'!H280)</f>
        <v>32687</v>
      </c>
      <c r="J172" s="281">
        <f>SUM('вед-ма'!I280)</f>
        <v>0</v>
      </c>
    </row>
    <row r="173" spans="1:10" x14ac:dyDescent="0.25">
      <c r="A173" s="175" t="s">
        <v>337</v>
      </c>
      <c r="B173" s="119" t="s">
        <v>10</v>
      </c>
      <c r="C173" s="120" t="s">
        <v>168</v>
      </c>
      <c r="D173" s="120" t="s">
        <v>96</v>
      </c>
      <c r="E173" s="102">
        <v>927</v>
      </c>
      <c r="F173" s="334" t="s">
        <v>298</v>
      </c>
      <c r="G173" s="171" t="s">
        <v>86</v>
      </c>
      <c r="H173" s="281">
        <f>SUM('вед-ма'!G281)</f>
        <v>0</v>
      </c>
      <c r="I173" s="281">
        <f>SUM('вед-ма'!H281)</f>
        <v>66702</v>
      </c>
      <c r="J173" s="281">
        <f>SUM('вед-ма'!I281)</f>
        <v>0</v>
      </c>
    </row>
    <row r="174" spans="1:10" x14ac:dyDescent="0.25">
      <c r="A174" s="175" t="s">
        <v>302</v>
      </c>
      <c r="B174" s="119" t="s">
        <v>10</v>
      </c>
      <c r="C174" s="120" t="s">
        <v>168</v>
      </c>
      <c r="D174" s="120" t="s">
        <v>96</v>
      </c>
      <c r="E174" s="102">
        <v>927</v>
      </c>
      <c r="F174" s="334" t="s">
        <v>298</v>
      </c>
      <c r="G174" s="171" t="s">
        <v>86</v>
      </c>
      <c r="H174" s="281">
        <f>SUM('вед-ма'!G283)</f>
        <v>0</v>
      </c>
      <c r="I174" s="281">
        <f>SUM('вед-ма'!H283)</f>
        <v>0</v>
      </c>
      <c r="J174" s="281">
        <f>SUM('вед-ма'!I283)</f>
        <v>66854</v>
      </c>
    </row>
    <row r="175" spans="1:10" ht="23.25" x14ac:dyDescent="0.25">
      <c r="A175" s="175" t="s">
        <v>338</v>
      </c>
      <c r="B175" s="332" t="s">
        <v>10</v>
      </c>
      <c r="C175" s="137" t="s">
        <v>168</v>
      </c>
      <c r="D175" s="137" t="s">
        <v>96</v>
      </c>
      <c r="E175" s="96">
        <v>927</v>
      </c>
      <c r="F175" s="334" t="s">
        <v>298</v>
      </c>
      <c r="G175" s="171" t="s">
        <v>86</v>
      </c>
      <c r="H175" s="281">
        <f>SUM('вед-ма'!G282)</f>
        <v>0</v>
      </c>
      <c r="I175" s="281">
        <f>SUM('вед-ма'!H282)</f>
        <v>0</v>
      </c>
      <c r="J175" s="281">
        <f>SUM('вед-ма'!I282)</f>
        <v>127340</v>
      </c>
    </row>
    <row r="176" spans="1:10" ht="31.5" x14ac:dyDescent="0.25">
      <c r="A176" s="325" t="s">
        <v>354</v>
      </c>
      <c r="B176" s="147" t="s">
        <v>43</v>
      </c>
      <c r="C176" s="184"/>
      <c r="D176" s="184"/>
      <c r="E176" s="96"/>
      <c r="F176" s="171"/>
      <c r="G176" s="171"/>
      <c r="H176" s="151">
        <f>SUM(H177)</f>
        <v>432308783</v>
      </c>
      <c r="I176" s="151">
        <f t="shared" ref="I176:J176" si="74">SUM(I177)</f>
        <v>411909965.18000001</v>
      </c>
      <c r="J176" s="151">
        <f t="shared" si="74"/>
        <v>420913899.18000001</v>
      </c>
    </row>
    <row r="177" spans="1:10" ht="18" x14ac:dyDescent="0.25">
      <c r="A177" s="145" t="s">
        <v>125</v>
      </c>
      <c r="B177" s="147" t="s">
        <v>43</v>
      </c>
      <c r="C177" s="147" t="s">
        <v>168</v>
      </c>
      <c r="D177" s="134"/>
      <c r="E177" s="133"/>
      <c r="F177" s="135"/>
      <c r="G177" s="135"/>
      <c r="H177" s="151">
        <f t="shared" ref="H177:J179" si="75">SUM(H178)</f>
        <v>432308783</v>
      </c>
      <c r="I177" s="151">
        <f t="shared" si="75"/>
        <v>411909965.18000001</v>
      </c>
      <c r="J177" s="151">
        <f t="shared" si="75"/>
        <v>420913899.18000001</v>
      </c>
    </row>
    <row r="178" spans="1:10" ht="51.75" x14ac:dyDescent="0.25">
      <c r="A178" s="287" t="s">
        <v>153</v>
      </c>
      <c r="B178" s="147" t="s">
        <v>43</v>
      </c>
      <c r="C178" s="147" t="s">
        <v>168</v>
      </c>
      <c r="D178" s="147" t="s">
        <v>41</v>
      </c>
      <c r="E178" s="133"/>
      <c r="F178" s="135"/>
      <c r="G178" s="135"/>
      <c r="H178" s="151">
        <f t="shared" si="75"/>
        <v>432308783</v>
      </c>
      <c r="I178" s="151">
        <f t="shared" si="75"/>
        <v>411909965.18000001</v>
      </c>
      <c r="J178" s="151">
        <f t="shared" si="75"/>
        <v>420913899.18000001</v>
      </c>
    </row>
    <row r="179" spans="1:10" ht="26.25" x14ac:dyDescent="0.25">
      <c r="A179" s="287" t="s">
        <v>154</v>
      </c>
      <c r="B179" s="147" t="s">
        <v>43</v>
      </c>
      <c r="C179" s="147" t="s">
        <v>168</v>
      </c>
      <c r="D179" s="147" t="s">
        <v>110</v>
      </c>
      <c r="E179" s="133"/>
      <c r="F179" s="135"/>
      <c r="G179" s="135"/>
      <c r="H179" s="151">
        <f t="shared" si="75"/>
        <v>432308783</v>
      </c>
      <c r="I179" s="151">
        <f t="shared" si="75"/>
        <v>411909965.18000001</v>
      </c>
      <c r="J179" s="151">
        <f t="shared" si="75"/>
        <v>420913899.18000001</v>
      </c>
    </row>
    <row r="180" spans="1:10" ht="30" x14ac:dyDescent="0.25">
      <c r="A180" s="313" t="s">
        <v>6</v>
      </c>
      <c r="B180" s="314" t="s">
        <v>43</v>
      </c>
      <c r="C180" s="314" t="s">
        <v>168</v>
      </c>
      <c r="D180" s="314" t="s">
        <v>110</v>
      </c>
      <c r="E180" s="315">
        <v>903</v>
      </c>
      <c r="F180" s="316" t="s">
        <v>144</v>
      </c>
      <c r="G180" s="316" t="s">
        <v>8</v>
      </c>
      <c r="H180" s="317">
        <f>SUM(H181+H189+H192+H195+H199+H202+H186+H206+H210+H214+H221+H224+H228)</f>
        <v>432308783</v>
      </c>
      <c r="I180" s="317">
        <f t="shared" ref="I180:J180" si="76">SUM(I181+I189+I192+I195+I199+I202+I186+I206+I210+I214+I221+I224+I228)</f>
        <v>411909965.18000001</v>
      </c>
      <c r="J180" s="317">
        <f t="shared" si="76"/>
        <v>420913899.18000001</v>
      </c>
    </row>
    <row r="181" spans="1:10" ht="24.75" x14ac:dyDescent="0.25">
      <c r="A181" s="143" t="s">
        <v>31</v>
      </c>
      <c r="B181" s="122" t="s">
        <v>43</v>
      </c>
      <c r="C181" s="122" t="s">
        <v>168</v>
      </c>
      <c r="D181" s="122" t="s">
        <v>110</v>
      </c>
      <c r="E181" s="115">
        <v>903</v>
      </c>
      <c r="F181" s="112" t="s">
        <v>218</v>
      </c>
      <c r="G181" s="112" t="s">
        <v>8</v>
      </c>
      <c r="H181" s="151">
        <f>SUM(H182+H184)</f>
        <v>2251915</v>
      </c>
      <c r="I181" s="151">
        <f t="shared" ref="I181:J181" si="77">SUM(I182+I184)</f>
        <v>2252468</v>
      </c>
      <c r="J181" s="151">
        <f t="shared" si="77"/>
        <v>2252468</v>
      </c>
    </row>
    <row r="182" spans="1:10" ht="34.5" x14ac:dyDescent="0.25">
      <c r="A182" s="99" t="s">
        <v>32</v>
      </c>
      <c r="B182" s="137" t="s">
        <v>43</v>
      </c>
      <c r="C182" s="120" t="s">
        <v>168</v>
      </c>
      <c r="D182" s="120" t="s">
        <v>110</v>
      </c>
      <c r="E182" s="102">
        <v>903</v>
      </c>
      <c r="F182" s="105" t="s">
        <v>218</v>
      </c>
      <c r="G182" s="105" t="s">
        <v>33</v>
      </c>
      <c r="H182" s="307">
        <f>SUM(H183)</f>
        <v>2221342</v>
      </c>
      <c r="I182" s="307">
        <f t="shared" ref="I182:J182" si="78">SUM(I183)</f>
        <v>2221342</v>
      </c>
      <c r="J182" s="307">
        <f t="shared" si="78"/>
        <v>2221342</v>
      </c>
    </row>
    <row r="183" spans="1:10" x14ac:dyDescent="0.25">
      <c r="A183" s="99" t="s">
        <v>34</v>
      </c>
      <c r="B183" s="137" t="s">
        <v>43</v>
      </c>
      <c r="C183" s="120" t="s">
        <v>168</v>
      </c>
      <c r="D183" s="120" t="s">
        <v>110</v>
      </c>
      <c r="E183" s="102">
        <v>903</v>
      </c>
      <c r="F183" s="105" t="s">
        <v>218</v>
      </c>
      <c r="G183" s="105" t="s">
        <v>35</v>
      </c>
      <c r="H183" s="307">
        <f>SUM('вед-ма'!G72)</f>
        <v>2221342</v>
      </c>
      <c r="I183" s="307">
        <f>SUM('вед-ма'!H72)</f>
        <v>2221342</v>
      </c>
      <c r="J183" s="307">
        <f>SUM('вед-ма'!I72)</f>
        <v>2221342</v>
      </c>
    </row>
    <row r="184" spans="1:10" x14ac:dyDescent="0.25">
      <c r="A184" s="99" t="s">
        <v>12</v>
      </c>
      <c r="B184" s="137" t="s">
        <v>43</v>
      </c>
      <c r="C184" s="120" t="s">
        <v>168</v>
      </c>
      <c r="D184" s="120" t="s">
        <v>110</v>
      </c>
      <c r="E184" s="102">
        <v>903</v>
      </c>
      <c r="F184" s="105" t="s">
        <v>218</v>
      </c>
      <c r="G184" s="105" t="s">
        <v>13</v>
      </c>
      <c r="H184" s="307">
        <f>SUM(H185)</f>
        <v>30573</v>
      </c>
      <c r="I184" s="307">
        <f t="shared" ref="I184:J184" si="79">SUM(I185)</f>
        <v>31126</v>
      </c>
      <c r="J184" s="307">
        <f t="shared" si="79"/>
        <v>31126</v>
      </c>
    </row>
    <row r="185" spans="1:10" x14ac:dyDescent="0.25">
      <c r="A185" s="175" t="s">
        <v>181</v>
      </c>
      <c r="B185" s="137" t="s">
        <v>43</v>
      </c>
      <c r="C185" s="120" t="s">
        <v>168</v>
      </c>
      <c r="D185" s="137" t="s">
        <v>110</v>
      </c>
      <c r="E185" s="102">
        <v>903</v>
      </c>
      <c r="F185" s="105" t="s">
        <v>218</v>
      </c>
      <c r="G185" s="105" t="s">
        <v>15</v>
      </c>
      <c r="H185" s="307">
        <f>SUM('вед-ма'!G74)</f>
        <v>30573</v>
      </c>
      <c r="I185" s="307">
        <f>SUM('вед-ма'!H74)</f>
        <v>31126</v>
      </c>
      <c r="J185" s="307">
        <f>SUM('вед-ма'!I74)</f>
        <v>31126</v>
      </c>
    </row>
    <row r="186" spans="1:10" ht="51.75" x14ac:dyDescent="0.25">
      <c r="A186" s="182" t="s">
        <v>203</v>
      </c>
      <c r="B186" s="122" t="s">
        <v>43</v>
      </c>
      <c r="C186" s="122" t="s">
        <v>168</v>
      </c>
      <c r="D186" s="122" t="s">
        <v>110</v>
      </c>
      <c r="E186" s="115">
        <v>903</v>
      </c>
      <c r="F186" s="199" t="s">
        <v>152</v>
      </c>
      <c r="G186" s="113" t="s">
        <v>8</v>
      </c>
      <c r="H186" s="151">
        <f>SUM(H187)</f>
        <v>40000</v>
      </c>
      <c r="I186" s="151">
        <f t="shared" ref="I186:J187" si="80">SUM(I187)</f>
        <v>0</v>
      </c>
      <c r="J186" s="151">
        <f t="shared" si="80"/>
        <v>0</v>
      </c>
    </row>
    <row r="187" spans="1:10" x14ac:dyDescent="0.25">
      <c r="A187" s="175" t="s">
        <v>12</v>
      </c>
      <c r="B187" s="137" t="s">
        <v>43</v>
      </c>
      <c r="C187" s="120" t="s">
        <v>168</v>
      </c>
      <c r="D187" s="120" t="s">
        <v>110</v>
      </c>
      <c r="E187" s="102">
        <v>903</v>
      </c>
      <c r="F187" s="171" t="s">
        <v>152</v>
      </c>
      <c r="G187" s="105" t="s">
        <v>13</v>
      </c>
      <c r="H187" s="307">
        <f>SUM(H188)</f>
        <v>40000</v>
      </c>
      <c r="I187" s="307">
        <f t="shared" si="80"/>
        <v>0</v>
      </c>
      <c r="J187" s="307">
        <f t="shared" si="80"/>
        <v>0</v>
      </c>
    </row>
    <row r="188" spans="1:10" x14ac:dyDescent="0.25">
      <c r="A188" s="175" t="s">
        <v>181</v>
      </c>
      <c r="B188" s="137" t="s">
        <v>43</v>
      </c>
      <c r="C188" s="120" t="s">
        <v>168</v>
      </c>
      <c r="D188" s="120" t="s">
        <v>110</v>
      </c>
      <c r="E188" s="102">
        <v>903</v>
      </c>
      <c r="F188" s="171" t="s">
        <v>152</v>
      </c>
      <c r="G188" s="97" t="s">
        <v>15</v>
      </c>
      <c r="H188" s="307">
        <f>SUM('вед-ма'!G29)</f>
        <v>40000</v>
      </c>
      <c r="I188" s="307">
        <f>SUM('вед-ма'!H29)</f>
        <v>0</v>
      </c>
      <c r="J188" s="307">
        <f>SUM('вед-ма'!I29)</f>
        <v>0</v>
      </c>
    </row>
    <row r="189" spans="1:10" x14ac:dyDescent="0.25">
      <c r="A189" s="182" t="s">
        <v>214</v>
      </c>
      <c r="B189" s="122" t="s">
        <v>43</v>
      </c>
      <c r="C189" s="122" t="s">
        <v>168</v>
      </c>
      <c r="D189" s="122" t="s">
        <v>110</v>
      </c>
      <c r="E189" s="115">
        <v>903</v>
      </c>
      <c r="F189" s="200">
        <v>80300</v>
      </c>
      <c r="G189" s="201" t="s">
        <v>8</v>
      </c>
      <c r="H189" s="151">
        <f>SUM(H190)</f>
        <v>25784144</v>
      </c>
      <c r="I189" s="151">
        <f t="shared" ref="I189:J189" si="81">SUM(I190)</f>
        <v>20007893</v>
      </c>
      <c r="J189" s="151">
        <f t="shared" si="81"/>
        <v>24482140</v>
      </c>
    </row>
    <row r="190" spans="1:10" ht="23.25" x14ac:dyDescent="0.25">
      <c r="A190" s="99" t="s">
        <v>16</v>
      </c>
      <c r="B190" s="137" t="s">
        <v>43</v>
      </c>
      <c r="C190" s="120" t="s">
        <v>168</v>
      </c>
      <c r="D190" s="120" t="s">
        <v>110</v>
      </c>
      <c r="E190" s="102">
        <v>903</v>
      </c>
      <c r="F190" s="179">
        <v>80300</v>
      </c>
      <c r="G190" s="178" t="s">
        <v>17</v>
      </c>
      <c r="H190" s="307">
        <f>SUM(H191:H191)</f>
        <v>25784144</v>
      </c>
      <c r="I190" s="307">
        <f t="shared" ref="I190:J190" si="82">SUM(I191:I191)</f>
        <v>20007893</v>
      </c>
      <c r="J190" s="307">
        <f t="shared" si="82"/>
        <v>24482140</v>
      </c>
    </row>
    <row r="191" spans="1:10" x14ac:dyDescent="0.25">
      <c r="A191" s="176" t="s">
        <v>171</v>
      </c>
      <c r="B191" s="137" t="s">
        <v>43</v>
      </c>
      <c r="C191" s="120" t="s">
        <v>168</v>
      </c>
      <c r="D191" s="120" t="s">
        <v>110</v>
      </c>
      <c r="E191" s="102">
        <v>903</v>
      </c>
      <c r="F191" s="179">
        <v>80300</v>
      </c>
      <c r="G191" s="178" t="s">
        <v>170</v>
      </c>
      <c r="H191" s="307">
        <f>SUM('вед-ма'!G39)</f>
        <v>25784144</v>
      </c>
      <c r="I191" s="307">
        <f>SUM('вед-ма'!H39)</f>
        <v>20007893</v>
      </c>
      <c r="J191" s="307">
        <f>SUM('вед-ма'!I39)</f>
        <v>24482140</v>
      </c>
    </row>
    <row r="192" spans="1:10" ht="24.75" x14ac:dyDescent="0.25">
      <c r="A192" s="140" t="s">
        <v>23</v>
      </c>
      <c r="B192" s="122" t="s">
        <v>43</v>
      </c>
      <c r="C192" s="122" t="s">
        <v>168</v>
      </c>
      <c r="D192" s="122" t="s">
        <v>110</v>
      </c>
      <c r="E192" s="115">
        <v>903</v>
      </c>
      <c r="F192" s="200">
        <v>14710</v>
      </c>
      <c r="G192" s="201" t="s">
        <v>8</v>
      </c>
      <c r="H192" s="151">
        <f t="shared" ref="H192:J193" si="83">SUM(H193)</f>
        <v>88102036</v>
      </c>
      <c r="I192" s="151">
        <f t="shared" si="83"/>
        <v>88102036</v>
      </c>
      <c r="J192" s="151">
        <f t="shared" si="83"/>
        <v>88102036</v>
      </c>
    </row>
    <row r="193" spans="1:10" ht="23.25" x14ac:dyDescent="0.25">
      <c r="A193" s="99" t="s">
        <v>16</v>
      </c>
      <c r="B193" s="137" t="s">
        <v>43</v>
      </c>
      <c r="C193" s="120" t="s">
        <v>168</v>
      </c>
      <c r="D193" s="120" t="s">
        <v>110</v>
      </c>
      <c r="E193" s="102">
        <v>903</v>
      </c>
      <c r="F193" s="179">
        <v>14710</v>
      </c>
      <c r="G193" s="178" t="s">
        <v>17</v>
      </c>
      <c r="H193" s="307">
        <f t="shared" si="83"/>
        <v>88102036</v>
      </c>
      <c r="I193" s="307">
        <f t="shared" si="83"/>
        <v>88102036</v>
      </c>
      <c r="J193" s="307">
        <f t="shared" si="83"/>
        <v>88102036</v>
      </c>
    </row>
    <row r="194" spans="1:10" x14ac:dyDescent="0.25">
      <c r="A194" s="176" t="s">
        <v>171</v>
      </c>
      <c r="B194" s="137" t="s">
        <v>43</v>
      </c>
      <c r="C194" s="120" t="s">
        <v>168</v>
      </c>
      <c r="D194" s="137" t="s">
        <v>110</v>
      </c>
      <c r="E194" s="102">
        <v>903</v>
      </c>
      <c r="F194" s="179">
        <v>14710</v>
      </c>
      <c r="G194" s="178" t="s">
        <v>170</v>
      </c>
      <c r="H194" s="307">
        <f>SUM('вед-ма'!G42)</f>
        <v>88102036</v>
      </c>
      <c r="I194" s="307">
        <f>SUM('вед-ма'!H42)</f>
        <v>88102036</v>
      </c>
      <c r="J194" s="307">
        <f>SUM('вед-ма'!I42)</f>
        <v>88102036</v>
      </c>
    </row>
    <row r="195" spans="1:10" ht="48.75" x14ac:dyDescent="0.25">
      <c r="A195" s="142" t="s">
        <v>24</v>
      </c>
      <c r="B195" s="122" t="s">
        <v>43</v>
      </c>
      <c r="C195" s="122" t="s">
        <v>168</v>
      </c>
      <c r="D195" s="122" t="s">
        <v>110</v>
      </c>
      <c r="E195" s="115">
        <v>903</v>
      </c>
      <c r="F195" s="200">
        <v>14770</v>
      </c>
      <c r="G195" s="204" t="s">
        <v>8</v>
      </c>
      <c r="H195" s="151">
        <f>SUM(H196)</f>
        <v>5828400</v>
      </c>
      <c r="I195" s="151">
        <f t="shared" ref="I195:J195" si="84">SUM(I196)</f>
        <v>5828400</v>
      </c>
      <c r="J195" s="151">
        <f t="shared" si="84"/>
        <v>5828400</v>
      </c>
    </row>
    <row r="196" spans="1:10" ht="23.25" x14ac:dyDescent="0.25">
      <c r="A196" s="99" t="s">
        <v>16</v>
      </c>
      <c r="B196" s="137" t="s">
        <v>43</v>
      </c>
      <c r="C196" s="120" t="s">
        <v>168</v>
      </c>
      <c r="D196" s="137" t="s">
        <v>110</v>
      </c>
      <c r="E196" s="102">
        <v>903</v>
      </c>
      <c r="F196" s="179">
        <v>14770</v>
      </c>
      <c r="G196" s="178" t="s">
        <v>17</v>
      </c>
      <c r="H196" s="307">
        <f>SUM(H197:H198)</f>
        <v>5828400</v>
      </c>
      <c r="I196" s="307">
        <f t="shared" ref="I196:J196" si="85">SUM(I197:I198)</f>
        <v>5828400</v>
      </c>
      <c r="J196" s="307">
        <f t="shared" si="85"/>
        <v>5828400</v>
      </c>
    </row>
    <row r="197" spans="1:10" x14ac:dyDescent="0.25">
      <c r="A197" s="176" t="s">
        <v>171</v>
      </c>
      <c r="B197" s="137" t="s">
        <v>43</v>
      </c>
      <c r="C197" s="120" t="s">
        <v>168</v>
      </c>
      <c r="D197" s="120" t="s">
        <v>110</v>
      </c>
      <c r="E197" s="102">
        <v>903</v>
      </c>
      <c r="F197" s="179">
        <v>14770</v>
      </c>
      <c r="G197" s="178" t="s">
        <v>170</v>
      </c>
      <c r="H197" s="307">
        <f>SUM('вед-ма'!G57+'вед-ма'!G45)</f>
        <v>5328400</v>
      </c>
      <c r="I197" s="307">
        <f>SUM('вед-ма'!H57+'вед-ма'!H45)</f>
        <v>5328400</v>
      </c>
      <c r="J197" s="307">
        <f>SUM('вед-ма'!I57+'вед-ма'!I45)</f>
        <v>5328400</v>
      </c>
    </row>
    <row r="198" spans="1:10" x14ac:dyDescent="0.25">
      <c r="A198" s="212" t="s">
        <v>173</v>
      </c>
      <c r="B198" s="137" t="s">
        <v>43</v>
      </c>
      <c r="C198" s="120" t="s">
        <v>168</v>
      </c>
      <c r="D198" s="120" t="s">
        <v>110</v>
      </c>
      <c r="E198" s="96">
        <v>903</v>
      </c>
      <c r="F198" s="172">
        <v>14770</v>
      </c>
      <c r="G198" s="178" t="s">
        <v>172</v>
      </c>
      <c r="H198" s="307">
        <f>SUM('вед-ма'!G58)</f>
        <v>500000</v>
      </c>
      <c r="I198" s="307">
        <f>SUM('вед-ма'!H58)</f>
        <v>500000</v>
      </c>
      <c r="J198" s="307">
        <f>SUM('вед-ма'!I58)</f>
        <v>500000</v>
      </c>
    </row>
    <row r="199" spans="1:10" ht="36.75" x14ac:dyDescent="0.25">
      <c r="A199" s="140" t="s">
        <v>44</v>
      </c>
      <c r="B199" s="122" t="s">
        <v>43</v>
      </c>
      <c r="C199" s="122" t="s">
        <v>168</v>
      </c>
      <c r="D199" s="122" t="s">
        <v>110</v>
      </c>
      <c r="E199" s="114">
        <v>903</v>
      </c>
      <c r="F199" s="202">
        <v>14780</v>
      </c>
      <c r="G199" s="199" t="s">
        <v>8</v>
      </c>
      <c r="H199" s="151">
        <f t="shared" ref="H199:J200" si="86">SUM(H200)</f>
        <v>3314304</v>
      </c>
      <c r="I199" s="151">
        <f t="shared" si="86"/>
        <v>3314304</v>
      </c>
      <c r="J199" s="151">
        <f t="shared" si="86"/>
        <v>3314304</v>
      </c>
    </row>
    <row r="200" spans="1:10" ht="23.25" x14ac:dyDescent="0.25">
      <c r="A200" s="99" t="s">
        <v>16</v>
      </c>
      <c r="B200" s="137" t="s">
        <v>43</v>
      </c>
      <c r="C200" s="120" t="s">
        <v>168</v>
      </c>
      <c r="D200" s="120" t="s">
        <v>110</v>
      </c>
      <c r="E200" s="96">
        <v>903</v>
      </c>
      <c r="F200" s="172">
        <v>14780</v>
      </c>
      <c r="G200" s="178" t="s">
        <v>17</v>
      </c>
      <c r="H200" s="307">
        <f t="shared" si="86"/>
        <v>3314304</v>
      </c>
      <c r="I200" s="307">
        <f t="shared" si="86"/>
        <v>3314304</v>
      </c>
      <c r="J200" s="307">
        <f t="shared" si="86"/>
        <v>3314304</v>
      </c>
    </row>
    <row r="201" spans="1:10" x14ac:dyDescent="0.25">
      <c r="A201" s="176" t="s">
        <v>171</v>
      </c>
      <c r="B201" s="137" t="s">
        <v>43</v>
      </c>
      <c r="C201" s="120" t="s">
        <v>168</v>
      </c>
      <c r="D201" s="120" t="s">
        <v>110</v>
      </c>
      <c r="E201" s="96">
        <v>903</v>
      </c>
      <c r="F201" s="172">
        <v>14780</v>
      </c>
      <c r="G201" s="178" t="s">
        <v>170</v>
      </c>
      <c r="H201" s="307">
        <f>SUM('вед-ма'!G89)</f>
        <v>3314304</v>
      </c>
      <c r="I201" s="307">
        <f>SUM('вед-ма'!H89)</f>
        <v>3314304</v>
      </c>
      <c r="J201" s="307">
        <f>SUM('вед-ма'!I89)</f>
        <v>3314304</v>
      </c>
    </row>
    <row r="202" spans="1:10" x14ac:dyDescent="0.25">
      <c r="A202" s="106" t="s">
        <v>27</v>
      </c>
      <c r="B202" s="122" t="s">
        <v>43</v>
      </c>
      <c r="C202" s="122" t="s">
        <v>168</v>
      </c>
      <c r="D202" s="122" t="s">
        <v>110</v>
      </c>
      <c r="E202" s="114">
        <v>903</v>
      </c>
      <c r="F202" s="202">
        <v>80310</v>
      </c>
      <c r="G202" s="199" t="s">
        <v>8</v>
      </c>
      <c r="H202" s="151">
        <f>SUM(H203)</f>
        <v>56022787</v>
      </c>
      <c r="I202" s="151">
        <f t="shared" ref="I202:J202" si="87">SUM(I203)</f>
        <v>42396010</v>
      </c>
      <c r="J202" s="151">
        <f t="shared" si="87"/>
        <v>47000531.18</v>
      </c>
    </row>
    <row r="203" spans="1:10" ht="23.25" x14ac:dyDescent="0.25">
      <c r="A203" s="99" t="s">
        <v>16</v>
      </c>
      <c r="B203" s="137" t="s">
        <v>43</v>
      </c>
      <c r="C203" s="120" t="s">
        <v>168</v>
      </c>
      <c r="D203" s="120" t="s">
        <v>110</v>
      </c>
      <c r="E203" s="96">
        <v>903</v>
      </c>
      <c r="F203" s="172">
        <v>80310</v>
      </c>
      <c r="G203" s="171" t="s">
        <v>17</v>
      </c>
      <c r="H203" s="307">
        <f>SUM(H204:H205)</f>
        <v>56022787</v>
      </c>
      <c r="I203" s="307">
        <f t="shared" ref="I203:J203" si="88">SUM(I204:I205)</f>
        <v>42396010</v>
      </c>
      <c r="J203" s="307">
        <f t="shared" si="88"/>
        <v>47000531.18</v>
      </c>
    </row>
    <row r="204" spans="1:10" x14ac:dyDescent="0.25">
      <c r="A204" s="176" t="s">
        <v>171</v>
      </c>
      <c r="B204" s="137" t="s">
        <v>43</v>
      </c>
      <c r="C204" s="120" t="s">
        <v>168</v>
      </c>
      <c r="D204" s="120" t="s">
        <v>110</v>
      </c>
      <c r="E204" s="96">
        <v>903</v>
      </c>
      <c r="F204" s="172">
        <v>80310</v>
      </c>
      <c r="G204" s="171" t="s">
        <v>170</v>
      </c>
      <c r="H204" s="307">
        <f>SUM('вед-ма'!G49)</f>
        <v>40839123</v>
      </c>
      <c r="I204" s="307">
        <f>SUM('вед-ма'!H49)</f>
        <v>30374486</v>
      </c>
      <c r="J204" s="307">
        <f>SUM('вед-ма'!I49)</f>
        <v>33410486</v>
      </c>
    </row>
    <row r="205" spans="1:10" x14ac:dyDescent="0.25">
      <c r="A205" s="212" t="s">
        <v>173</v>
      </c>
      <c r="B205" s="137" t="s">
        <v>43</v>
      </c>
      <c r="C205" s="120" t="s">
        <v>168</v>
      </c>
      <c r="D205" s="120" t="s">
        <v>110</v>
      </c>
      <c r="E205" s="96">
        <v>903</v>
      </c>
      <c r="F205" s="172">
        <v>80310</v>
      </c>
      <c r="G205" s="171" t="s">
        <v>172</v>
      </c>
      <c r="H205" s="307">
        <f>SUM('вед-ма'!G50)</f>
        <v>15183664</v>
      </c>
      <c r="I205" s="307">
        <f>SUM('вед-ма'!H50)</f>
        <v>12021524</v>
      </c>
      <c r="J205" s="307">
        <f>SUM('вед-ма'!I50)</f>
        <v>13590045.18</v>
      </c>
    </row>
    <row r="206" spans="1:10" ht="60.75" x14ac:dyDescent="0.25">
      <c r="A206" s="162" t="s">
        <v>28</v>
      </c>
      <c r="B206" s="122" t="s">
        <v>43</v>
      </c>
      <c r="C206" s="122" t="s">
        <v>168</v>
      </c>
      <c r="D206" s="122" t="s">
        <v>110</v>
      </c>
      <c r="E206" s="114">
        <v>903</v>
      </c>
      <c r="F206" s="202">
        <v>14700</v>
      </c>
      <c r="G206" s="204" t="s">
        <v>8</v>
      </c>
      <c r="H206" s="151">
        <f>SUM(H207)</f>
        <v>183171956</v>
      </c>
      <c r="I206" s="151">
        <f t="shared" ref="I206:J206" si="89">SUM(I207)</f>
        <v>183171956</v>
      </c>
      <c r="J206" s="151">
        <f t="shared" si="89"/>
        <v>183171956</v>
      </c>
    </row>
    <row r="207" spans="1:10" ht="23.25" x14ac:dyDescent="0.25">
      <c r="A207" s="99" t="s">
        <v>16</v>
      </c>
      <c r="B207" s="137" t="s">
        <v>43</v>
      </c>
      <c r="C207" s="120" t="s">
        <v>168</v>
      </c>
      <c r="D207" s="120" t="s">
        <v>110</v>
      </c>
      <c r="E207" s="96">
        <v>903</v>
      </c>
      <c r="F207" s="172">
        <v>14700</v>
      </c>
      <c r="G207" s="178" t="s">
        <v>17</v>
      </c>
      <c r="H207" s="307">
        <f>SUM(H208:H209)</f>
        <v>183171956</v>
      </c>
      <c r="I207" s="307">
        <f t="shared" ref="I207:J207" si="90">SUM(I208:I209)</f>
        <v>183171956</v>
      </c>
      <c r="J207" s="307">
        <f t="shared" si="90"/>
        <v>183171956</v>
      </c>
    </row>
    <row r="208" spans="1:10" x14ac:dyDescent="0.25">
      <c r="A208" s="176" t="s">
        <v>171</v>
      </c>
      <c r="B208" s="137" t="s">
        <v>43</v>
      </c>
      <c r="C208" s="120" t="s">
        <v>168</v>
      </c>
      <c r="D208" s="120" t="s">
        <v>110</v>
      </c>
      <c r="E208" s="96">
        <v>903</v>
      </c>
      <c r="F208" s="172">
        <v>14700</v>
      </c>
      <c r="G208" s="178" t="s">
        <v>170</v>
      </c>
      <c r="H208" s="307">
        <f>SUM('вед-ма'!G53)</f>
        <v>135021956</v>
      </c>
      <c r="I208" s="307">
        <f>SUM('вед-ма'!H53)</f>
        <v>135021956</v>
      </c>
      <c r="J208" s="307">
        <f>SUM('вед-ма'!I53)</f>
        <v>135021956</v>
      </c>
    </row>
    <row r="209" spans="1:10" x14ac:dyDescent="0.25">
      <c r="A209" s="212" t="s">
        <v>173</v>
      </c>
      <c r="B209" s="137" t="s">
        <v>43</v>
      </c>
      <c r="C209" s="120" t="s">
        <v>168</v>
      </c>
      <c r="D209" s="120" t="s">
        <v>110</v>
      </c>
      <c r="E209" s="96">
        <v>903</v>
      </c>
      <c r="F209" s="172">
        <v>14700</v>
      </c>
      <c r="G209" s="178" t="s">
        <v>172</v>
      </c>
      <c r="H209" s="307">
        <f>SUM('вед-ма'!G54)</f>
        <v>48150000</v>
      </c>
      <c r="I209" s="307">
        <f>SUM('вед-ма'!H54)</f>
        <v>48150000</v>
      </c>
      <c r="J209" s="307">
        <f>SUM('вед-ма'!I54)</f>
        <v>48150000</v>
      </c>
    </row>
    <row r="210" spans="1:10" x14ac:dyDescent="0.25">
      <c r="A210" s="182" t="s">
        <v>219</v>
      </c>
      <c r="B210" s="122" t="s">
        <v>43</v>
      </c>
      <c r="C210" s="122" t="s">
        <v>168</v>
      </c>
      <c r="D210" s="122" t="s">
        <v>110</v>
      </c>
      <c r="E210" s="114">
        <v>903</v>
      </c>
      <c r="F210" s="202">
        <v>80320</v>
      </c>
      <c r="G210" s="199" t="s">
        <v>8</v>
      </c>
      <c r="H210" s="151">
        <f>SUM(H211)</f>
        <v>18990493</v>
      </c>
      <c r="I210" s="151">
        <f t="shared" ref="I210:J210" si="91">SUM(I211)</f>
        <v>18630129</v>
      </c>
      <c r="J210" s="151">
        <f t="shared" si="91"/>
        <v>18632080</v>
      </c>
    </row>
    <row r="211" spans="1:10" ht="23.25" x14ac:dyDescent="0.25">
      <c r="A211" s="99" t="s">
        <v>16</v>
      </c>
      <c r="B211" s="137" t="s">
        <v>43</v>
      </c>
      <c r="C211" s="120" t="s">
        <v>168</v>
      </c>
      <c r="D211" s="120" t="s">
        <v>110</v>
      </c>
      <c r="E211" s="96">
        <v>903</v>
      </c>
      <c r="F211" s="172">
        <v>80320</v>
      </c>
      <c r="G211" s="171" t="s">
        <v>17</v>
      </c>
      <c r="H211" s="307">
        <f>SUM(H212+H213)</f>
        <v>18990493</v>
      </c>
      <c r="I211" s="307">
        <f>SUM(I212+I213)</f>
        <v>18630129</v>
      </c>
      <c r="J211" s="307">
        <f>SUM(J212+J213)</f>
        <v>18632080</v>
      </c>
    </row>
    <row r="212" spans="1:10" x14ac:dyDescent="0.25">
      <c r="A212" s="176" t="s">
        <v>171</v>
      </c>
      <c r="B212" s="137" t="s">
        <v>43</v>
      </c>
      <c r="C212" s="120" t="s">
        <v>168</v>
      </c>
      <c r="D212" s="120" t="s">
        <v>110</v>
      </c>
      <c r="E212" s="96">
        <v>903</v>
      </c>
      <c r="F212" s="172">
        <v>80320</v>
      </c>
      <c r="G212" s="171" t="s">
        <v>170</v>
      </c>
      <c r="H212" s="307">
        <f>SUM('вед-ма'!G62)</f>
        <v>8013161</v>
      </c>
      <c r="I212" s="307">
        <f>SUM('вед-ма'!H62)</f>
        <v>8013161</v>
      </c>
      <c r="J212" s="307">
        <f>SUM('вед-ма'!I62)</f>
        <v>8013161</v>
      </c>
    </row>
    <row r="213" spans="1:10" x14ac:dyDescent="0.25">
      <c r="A213" s="212" t="s">
        <v>173</v>
      </c>
      <c r="B213" s="137" t="s">
        <v>43</v>
      </c>
      <c r="C213" s="120" t="s">
        <v>168</v>
      </c>
      <c r="D213" s="120" t="s">
        <v>110</v>
      </c>
      <c r="E213" s="96">
        <v>903</v>
      </c>
      <c r="F213" s="172">
        <v>80320</v>
      </c>
      <c r="G213" s="178" t="s">
        <v>172</v>
      </c>
      <c r="H213" s="307">
        <f>SUM('вед-ма'!G63)</f>
        <v>10977332</v>
      </c>
      <c r="I213" s="307">
        <f>SUM('вед-ма'!H63)</f>
        <v>10616968</v>
      </c>
      <c r="J213" s="307">
        <f>SUM('вед-ма'!I63)</f>
        <v>10618919</v>
      </c>
    </row>
    <row r="214" spans="1:10" ht="26.25" x14ac:dyDescent="0.25">
      <c r="A214" s="182" t="s">
        <v>223</v>
      </c>
      <c r="B214" s="122" t="s">
        <v>43</v>
      </c>
      <c r="C214" s="122" t="s">
        <v>168</v>
      </c>
      <c r="D214" s="122" t="s">
        <v>110</v>
      </c>
      <c r="E214" s="114">
        <v>903</v>
      </c>
      <c r="F214" s="202">
        <v>80720</v>
      </c>
      <c r="G214" s="199" t="s">
        <v>8</v>
      </c>
      <c r="H214" s="151">
        <f>SUM(H215+H217+H219)</f>
        <v>47381948</v>
      </c>
      <c r="I214" s="151">
        <f t="shared" ref="I214:J214" si="92">SUM(I215+I217+I219)</f>
        <v>46925969.18</v>
      </c>
      <c r="J214" s="151">
        <f t="shared" si="92"/>
        <v>46949184</v>
      </c>
    </row>
    <row r="215" spans="1:10" ht="34.5" x14ac:dyDescent="0.25">
      <c r="A215" s="99" t="s">
        <v>32</v>
      </c>
      <c r="B215" s="137" t="s">
        <v>43</v>
      </c>
      <c r="C215" s="120" t="s">
        <v>168</v>
      </c>
      <c r="D215" s="120" t="s">
        <v>110</v>
      </c>
      <c r="E215" s="102">
        <v>903</v>
      </c>
      <c r="F215" s="172">
        <v>80720</v>
      </c>
      <c r="G215" s="171" t="s">
        <v>33</v>
      </c>
      <c r="H215" s="307">
        <f>SUM(H216)</f>
        <v>44622268</v>
      </c>
      <c r="I215" s="307">
        <f t="shared" ref="I215:J215" si="93">SUM(I216)</f>
        <v>44586268</v>
      </c>
      <c r="J215" s="307">
        <f t="shared" si="93"/>
        <v>44586268</v>
      </c>
    </row>
    <row r="216" spans="1:10" x14ac:dyDescent="0.25">
      <c r="A216" s="99" t="s">
        <v>36</v>
      </c>
      <c r="B216" s="137" t="s">
        <v>43</v>
      </c>
      <c r="C216" s="120" t="s">
        <v>168</v>
      </c>
      <c r="D216" s="120" t="s">
        <v>110</v>
      </c>
      <c r="E216" s="102">
        <v>903</v>
      </c>
      <c r="F216" s="172">
        <v>80720</v>
      </c>
      <c r="G216" s="171" t="s">
        <v>37</v>
      </c>
      <c r="H216" s="307">
        <f>SUM('вед-ма'!G77)</f>
        <v>44622268</v>
      </c>
      <c r="I216" s="307">
        <f>SUM('вед-ма'!H77)</f>
        <v>44586268</v>
      </c>
      <c r="J216" s="307">
        <f>SUM('вед-ма'!I77)</f>
        <v>44586268</v>
      </c>
    </row>
    <row r="217" spans="1:10" x14ac:dyDescent="0.25">
      <c r="A217" s="99" t="s">
        <v>12</v>
      </c>
      <c r="B217" s="137" t="s">
        <v>43</v>
      </c>
      <c r="C217" s="120" t="s">
        <v>168</v>
      </c>
      <c r="D217" s="120" t="s">
        <v>110</v>
      </c>
      <c r="E217" s="102">
        <v>903</v>
      </c>
      <c r="F217" s="172">
        <v>80720</v>
      </c>
      <c r="G217" s="171" t="s">
        <v>13</v>
      </c>
      <c r="H217" s="307">
        <f>SUM(H218)</f>
        <v>2674680</v>
      </c>
      <c r="I217" s="307">
        <f t="shared" ref="I217:J217" si="94">SUM(I218)</f>
        <v>2254701.1800000002</v>
      </c>
      <c r="J217" s="307">
        <f t="shared" si="94"/>
        <v>2277916</v>
      </c>
    </row>
    <row r="218" spans="1:10" x14ac:dyDescent="0.25">
      <c r="A218" s="175" t="s">
        <v>181</v>
      </c>
      <c r="B218" s="137" t="s">
        <v>43</v>
      </c>
      <c r="C218" s="120" t="s">
        <v>168</v>
      </c>
      <c r="D218" s="120" t="s">
        <v>110</v>
      </c>
      <c r="E218" s="102">
        <v>903</v>
      </c>
      <c r="F218" s="172">
        <v>80720</v>
      </c>
      <c r="G218" s="171" t="s">
        <v>15</v>
      </c>
      <c r="H218" s="307">
        <f>SUM('вед-ма'!G79)</f>
        <v>2674680</v>
      </c>
      <c r="I218" s="307">
        <f>SUM('вед-ма'!H79)</f>
        <v>2254701.1800000002</v>
      </c>
      <c r="J218" s="307">
        <f>SUM('вед-ма'!I79)</f>
        <v>2277916</v>
      </c>
    </row>
    <row r="219" spans="1:10" x14ac:dyDescent="0.25">
      <c r="A219" s="175" t="s">
        <v>38</v>
      </c>
      <c r="B219" s="137" t="s">
        <v>43</v>
      </c>
      <c r="C219" s="120" t="s">
        <v>168</v>
      </c>
      <c r="D219" s="120" t="s">
        <v>110</v>
      </c>
      <c r="E219" s="102">
        <v>903</v>
      </c>
      <c r="F219" s="172">
        <v>80720</v>
      </c>
      <c r="G219" s="171" t="s">
        <v>39</v>
      </c>
      <c r="H219" s="307">
        <f>SUM('вед-ма'!G80)</f>
        <v>85000</v>
      </c>
      <c r="I219" s="307">
        <f>SUM('вед-ма'!H80)</f>
        <v>85000</v>
      </c>
      <c r="J219" s="307">
        <f>SUM('вед-ма'!I80)</f>
        <v>85000</v>
      </c>
    </row>
    <row r="220" spans="1:10" x14ac:dyDescent="0.25">
      <c r="A220" s="175" t="s">
        <v>161</v>
      </c>
      <c r="B220" s="137" t="s">
        <v>43</v>
      </c>
      <c r="C220" s="120" t="s">
        <v>168</v>
      </c>
      <c r="D220" s="137" t="s">
        <v>110</v>
      </c>
      <c r="E220" s="96">
        <v>903</v>
      </c>
      <c r="F220" s="172">
        <v>80720</v>
      </c>
      <c r="G220" s="171" t="s">
        <v>160</v>
      </c>
      <c r="H220" s="307">
        <f>SUM('вед-ма'!G81)</f>
        <v>85000</v>
      </c>
      <c r="I220" s="307">
        <f>SUM('вед-ма'!H81)</f>
        <v>85000</v>
      </c>
      <c r="J220" s="307">
        <f>SUM('вед-ма'!I81)</f>
        <v>85000</v>
      </c>
    </row>
    <row r="221" spans="1:10" ht="26.25" x14ac:dyDescent="0.25">
      <c r="A221" s="187" t="s">
        <v>212</v>
      </c>
      <c r="B221" s="122" t="s">
        <v>43</v>
      </c>
      <c r="C221" s="122" t="s">
        <v>168</v>
      </c>
      <c r="D221" s="122" t="s">
        <v>110</v>
      </c>
      <c r="E221" s="114">
        <v>903</v>
      </c>
      <c r="F221" s="202">
        <v>82370</v>
      </c>
      <c r="G221" s="203" t="s">
        <v>8</v>
      </c>
      <c r="H221" s="151">
        <f>SUM(H222)</f>
        <v>100000</v>
      </c>
      <c r="I221" s="151">
        <f t="shared" ref="I221:J221" si="95">SUM(I222)</f>
        <v>100000</v>
      </c>
      <c r="J221" s="151">
        <f t="shared" si="95"/>
        <v>0</v>
      </c>
    </row>
    <row r="222" spans="1:10" ht="23.25" x14ac:dyDescent="0.25">
      <c r="A222" s="175" t="s">
        <v>16</v>
      </c>
      <c r="B222" s="137" t="s">
        <v>43</v>
      </c>
      <c r="C222" s="120" t="s">
        <v>168</v>
      </c>
      <c r="D222" s="120" t="s">
        <v>110</v>
      </c>
      <c r="E222" s="96">
        <v>903</v>
      </c>
      <c r="F222" s="172">
        <v>82370</v>
      </c>
      <c r="G222" s="171" t="s">
        <v>17</v>
      </c>
      <c r="H222" s="307">
        <f>SUM(H223:H223)</f>
        <v>100000</v>
      </c>
      <c r="I222" s="307">
        <f>SUM(I223:I223)</f>
        <v>100000</v>
      </c>
      <c r="J222" s="307">
        <f>SUM(J223:J223)</f>
        <v>0</v>
      </c>
    </row>
    <row r="223" spans="1:10" x14ac:dyDescent="0.25">
      <c r="A223" s="176" t="s">
        <v>171</v>
      </c>
      <c r="B223" s="137" t="s">
        <v>43</v>
      </c>
      <c r="C223" s="120" t="s">
        <v>168</v>
      </c>
      <c r="D223" s="120" t="s">
        <v>110</v>
      </c>
      <c r="E223" s="96">
        <v>903</v>
      </c>
      <c r="F223" s="172">
        <v>82370</v>
      </c>
      <c r="G223" s="171" t="s">
        <v>170</v>
      </c>
      <c r="H223" s="307">
        <f>SUM('вед-ма'!G34)</f>
        <v>100000</v>
      </c>
      <c r="I223" s="307">
        <f>SUM('вед-ма'!H34)</f>
        <v>100000</v>
      </c>
      <c r="J223" s="307">
        <f>SUM('вед-ма'!I34)</f>
        <v>0</v>
      </c>
    </row>
    <row r="224" spans="1:10" ht="26.25" x14ac:dyDescent="0.25">
      <c r="A224" s="182" t="s">
        <v>318</v>
      </c>
      <c r="B224" s="122" t="s">
        <v>43</v>
      </c>
      <c r="C224" s="122" t="s">
        <v>168</v>
      </c>
      <c r="D224" s="122" t="s">
        <v>110</v>
      </c>
      <c r="E224" s="114">
        <v>903</v>
      </c>
      <c r="F224" s="202" t="s">
        <v>222</v>
      </c>
      <c r="G224" s="203" t="s">
        <v>8</v>
      </c>
      <c r="H224" s="151">
        <f>SUM(H225)</f>
        <v>1180800</v>
      </c>
      <c r="I224" s="151">
        <f t="shared" ref="I224:J224" si="96">SUM(I225)</f>
        <v>1180800</v>
      </c>
      <c r="J224" s="151">
        <f t="shared" si="96"/>
        <v>1180800</v>
      </c>
    </row>
    <row r="225" spans="1:10" ht="23.25" x14ac:dyDescent="0.25">
      <c r="A225" s="99" t="s">
        <v>16</v>
      </c>
      <c r="B225" s="137" t="s">
        <v>43</v>
      </c>
      <c r="C225" s="120" t="s">
        <v>168</v>
      </c>
      <c r="D225" s="137" t="s">
        <v>110</v>
      </c>
      <c r="E225" s="96">
        <v>903</v>
      </c>
      <c r="F225" s="172" t="s">
        <v>222</v>
      </c>
      <c r="G225" s="171" t="s">
        <v>17</v>
      </c>
      <c r="H225" s="307">
        <f>SUM(H226:H227)</f>
        <v>1180800</v>
      </c>
      <c r="I225" s="307">
        <f t="shared" ref="I225:J225" si="97">SUM(I226:I227)</f>
        <v>1180800</v>
      </c>
      <c r="J225" s="307">
        <f t="shared" si="97"/>
        <v>1180800</v>
      </c>
    </row>
    <row r="226" spans="1:10" x14ac:dyDescent="0.25">
      <c r="A226" s="176" t="s">
        <v>171</v>
      </c>
      <c r="B226" s="137" t="s">
        <v>43</v>
      </c>
      <c r="C226" s="120" t="s">
        <v>168</v>
      </c>
      <c r="D226" s="120" t="s">
        <v>110</v>
      </c>
      <c r="E226" s="96">
        <v>903</v>
      </c>
      <c r="F226" s="172" t="s">
        <v>222</v>
      </c>
      <c r="G226" s="171" t="s">
        <v>170</v>
      </c>
      <c r="H226" s="307">
        <f>SUM('вед-ма'!G67)</f>
        <v>863100</v>
      </c>
      <c r="I226" s="307">
        <f>SUM('вед-ма'!H67)</f>
        <v>863100</v>
      </c>
      <c r="J226" s="307">
        <f>SUM('вед-ма'!I67)</f>
        <v>863100</v>
      </c>
    </row>
    <row r="227" spans="1:10" x14ac:dyDescent="0.25">
      <c r="A227" s="212" t="s">
        <v>173</v>
      </c>
      <c r="B227" s="137" t="s">
        <v>43</v>
      </c>
      <c r="C227" s="120" t="s">
        <v>168</v>
      </c>
      <c r="D227" s="120" t="s">
        <v>110</v>
      </c>
      <c r="E227" s="96">
        <v>903</v>
      </c>
      <c r="F227" s="172" t="s">
        <v>222</v>
      </c>
      <c r="G227" s="171" t="s">
        <v>172</v>
      </c>
      <c r="H227" s="307">
        <f>SUM('вед-ма'!G68)</f>
        <v>317700</v>
      </c>
      <c r="I227" s="307">
        <f>SUM('вед-ма'!H68)</f>
        <v>317700</v>
      </c>
      <c r="J227" s="307">
        <f>SUM('вед-ма'!I68)</f>
        <v>317700</v>
      </c>
    </row>
    <row r="228" spans="1:10" x14ac:dyDescent="0.25">
      <c r="A228" s="187" t="s">
        <v>225</v>
      </c>
      <c r="B228" s="122" t="s">
        <v>43</v>
      </c>
      <c r="C228" s="122" t="s">
        <v>168</v>
      </c>
      <c r="D228" s="122" t="s">
        <v>110</v>
      </c>
      <c r="E228" s="114">
        <v>903</v>
      </c>
      <c r="F228" s="202">
        <v>82330</v>
      </c>
      <c r="G228" s="199" t="s">
        <v>8</v>
      </c>
      <c r="H228" s="151">
        <f>SUM(H229)</f>
        <v>140000</v>
      </c>
      <c r="I228" s="151">
        <f t="shared" ref="I228:J228" si="98">SUM(I229)</f>
        <v>0</v>
      </c>
      <c r="J228" s="151">
        <f t="shared" si="98"/>
        <v>0</v>
      </c>
    </row>
    <row r="229" spans="1:10" ht="34.5" x14ac:dyDescent="0.25">
      <c r="A229" s="99" t="s">
        <v>32</v>
      </c>
      <c r="B229" s="137" t="s">
        <v>43</v>
      </c>
      <c r="C229" s="120" t="s">
        <v>168</v>
      </c>
      <c r="D229" s="120" t="s">
        <v>110</v>
      </c>
      <c r="E229" s="96">
        <v>903</v>
      </c>
      <c r="F229" s="172">
        <v>82330</v>
      </c>
      <c r="G229" s="171" t="s">
        <v>33</v>
      </c>
      <c r="H229" s="307">
        <f t="shared" ref="H229:J229" si="99">SUM(H230)</f>
        <v>140000</v>
      </c>
      <c r="I229" s="307">
        <f t="shared" si="99"/>
        <v>0</v>
      </c>
      <c r="J229" s="307">
        <f t="shared" si="99"/>
        <v>0</v>
      </c>
    </row>
    <row r="230" spans="1:10" x14ac:dyDescent="0.25">
      <c r="A230" s="99" t="s">
        <v>36</v>
      </c>
      <c r="B230" s="137" t="s">
        <v>43</v>
      </c>
      <c r="C230" s="120" t="s">
        <v>168</v>
      </c>
      <c r="D230" s="120" t="s">
        <v>110</v>
      </c>
      <c r="E230" s="96">
        <v>903</v>
      </c>
      <c r="F230" s="172">
        <v>82330</v>
      </c>
      <c r="G230" s="171" t="s">
        <v>37</v>
      </c>
      <c r="H230" s="307">
        <f>SUM('вед-ма'!G84)</f>
        <v>140000</v>
      </c>
      <c r="I230" s="307">
        <f>SUM('вед-ма'!H84)</f>
        <v>0</v>
      </c>
      <c r="J230" s="307">
        <f>SUM('вед-ма'!I84)</f>
        <v>0</v>
      </c>
    </row>
    <row r="231" spans="1:10" ht="18" x14ac:dyDescent="0.25">
      <c r="A231" s="110" t="s">
        <v>356</v>
      </c>
      <c r="B231" s="123" t="s">
        <v>62</v>
      </c>
      <c r="C231" s="116"/>
      <c r="D231" s="116"/>
      <c r="E231" s="96"/>
      <c r="F231" s="172"/>
      <c r="G231" s="171"/>
      <c r="H231" s="151">
        <f>SUM(H232+H242+H275)</f>
        <v>61185193</v>
      </c>
      <c r="I231" s="151">
        <f>SUM(I232+I242+I275)</f>
        <v>61775958</v>
      </c>
      <c r="J231" s="151">
        <f>SUM(J232+J242+J275)</f>
        <v>62445473</v>
      </c>
    </row>
    <row r="232" spans="1:10" ht="18" x14ac:dyDescent="0.25">
      <c r="A232" s="249" t="s">
        <v>355</v>
      </c>
      <c r="B232" s="123" t="s">
        <v>62</v>
      </c>
      <c r="C232" s="127" t="s">
        <v>166</v>
      </c>
      <c r="D232" s="127"/>
      <c r="E232" s="96"/>
      <c r="F232" s="172"/>
      <c r="G232" s="171"/>
      <c r="H232" s="151">
        <f t="shared" ref="H232:J234" si="100">SUM(H233)</f>
        <v>11081231</v>
      </c>
      <c r="I232" s="151">
        <f t="shared" si="100"/>
        <v>11081049</v>
      </c>
      <c r="J232" s="151">
        <f t="shared" si="100"/>
        <v>11081049</v>
      </c>
    </row>
    <row r="233" spans="1:10" ht="51.75" x14ac:dyDescent="0.25">
      <c r="A233" s="182" t="s">
        <v>155</v>
      </c>
      <c r="B233" s="123" t="s">
        <v>62</v>
      </c>
      <c r="C233" s="127" t="s">
        <v>166</v>
      </c>
      <c r="D233" s="127" t="s">
        <v>41</v>
      </c>
      <c r="E233" s="96"/>
      <c r="F233" s="172"/>
      <c r="G233" s="171"/>
      <c r="H233" s="151">
        <f t="shared" si="100"/>
        <v>11081231</v>
      </c>
      <c r="I233" s="151">
        <f t="shared" si="100"/>
        <v>11081049</v>
      </c>
      <c r="J233" s="151">
        <f t="shared" si="100"/>
        <v>11081049</v>
      </c>
    </row>
    <row r="234" spans="1:10" ht="39" x14ac:dyDescent="0.25">
      <c r="A234" s="182" t="s">
        <v>156</v>
      </c>
      <c r="B234" s="123" t="s">
        <v>62</v>
      </c>
      <c r="C234" s="127" t="s">
        <v>166</v>
      </c>
      <c r="D234" s="127" t="s">
        <v>110</v>
      </c>
      <c r="E234" s="96"/>
      <c r="F234" s="172"/>
      <c r="G234" s="171"/>
      <c r="H234" s="151">
        <f t="shared" si="100"/>
        <v>11081231</v>
      </c>
      <c r="I234" s="151">
        <f t="shared" si="100"/>
        <v>11081049</v>
      </c>
      <c r="J234" s="151">
        <f t="shared" si="100"/>
        <v>11081049</v>
      </c>
    </row>
    <row r="235" spans="1:10" ht="36" x14ac:dyDescent="0.25">
      <c r="A235" s="118" t="s">
        <v>126</v>
      </c>
      <c r="B235" s="123" t="s">
        <v>62</v>
      </c>
      <c r="C235" s="127" t="s">
        <v>166</v>
      </c>
      <c r="D235" s="127" t="s">
        <v>110</v>
      </c>
      <c r="E235" s="104">
        <v>926</v>
      </c>
      <c r="F235" s="148" t="s">
        <v>144</v>
      </c>
      <c r="G235" s="148" t="s">
        <v>8</v>
      </c>
      <c r="H235" s="151">
        <f>SUM(H236+H239)</f>
        <v>11081231</v>
      </c>
      <c r="I235" s="151">
        <f t="shared" ref="I235:J235" si="101">SUM(I236+I239)</f>
        <v>11081049</v>
      </c>
      <c r="J235" s="151">
        <f t="shared" si="101"/>
        <v>11081049</v>
      </c>
    </row>
    <row r="236" spans="1:10" ht="26.25" x14ac:dyDescent="0.25">
      <c r="A236" s="103" t="s">
        <v>73</v>
      </c>
      <c r="B236" s="122" t="s">
        <v>62</v>
      </c>
      <c r="C236" s="128" t="s">
        <v>166</v>
      </c>
      <c r="D236" s="128" t="s">
        <v>110</v>
      </c>
      <c r="E236" s="114">
        <v>926</v>
      </c>
      <c r="F236" s="202">
        <v>80320</v>
      </c>
      <c r="G236" s="199" t="s">
        <v>8</v>
      </c>
      <c r="H236" s="151">
        <f>SUM(H237)</f>
        <v>11057231</v>
      </c>
      <c r="I236" s="151">
        <f t="shared" ref="I236:J236" si="102">SUM(I237)</f>
        <v>11057049</v>
      </c>
      <c r="J236" s="151">
        <f t="shared" si="102"/>
        <v>11057049</v>
      </c>
    </row>
    <row r="237" spans="1:10" ht="23.25" x14ac:dyDescent="0.25">
      <c r="A237" s="99" t="s">
        <v>16</v>
      </c>
      <c r="B237" s="120" t="s">
        <v>62</v>
      </c>
      <c r="C237" s="129" t="s">
        <v>166</v>
      </c>
      <c r="D237" s="129" t="s">
        <v>110</v>
      </c>
      <c r="E237" s="96">
        <v>926</v>
      </c>
      <c r="F237" s="172">
        <v>80320</v>
      </c>
      <c r="G237" s="171" t="s">
        <v>17</v>
      </c>
      <c r="H237" s="307">
        <f>SUM(H238:H238)</f>
        <v>11057231</v>
      </c>
      <c r="I237" s="307">
        <f t="shared" ref="I237:J237" si="103">SUM(I238:I238)</f>
        <v>11057049</v>
      </c>
      <c r="J237" s="307">
        <f t="shared" si="103"/>
        <v>11057049</v>
      </c>
    </row>
    <row r="238" spans="1:10" x14ac:dyDescent="0.25">
      <c r="A238" s="176" t="s">
        <v>171</v>
      </c>
      <c r="B238" s="154" t="s">
        <v>62</v>
      </c>
      <c r="C238" s="155">
        <v>1</v>
      </c>
      <c r="D238" s="155">
        <v>11</v>
      </c>
      <c r="E238" s="156">
        <v>926</v>
      </c>
      <c r="F238" s="271">
        <v>80320</v>
      </c>
      <c r="G238" s="253">
        <v>610</v>
      </c>
      <c r="H238" s="307">
        <f>SUM('вед-ма'!G127)</f>
        <v>11057231</v>
      </c>
      <c r="I238" s="307">
        <f>SUM('вед-ма'!H127)</f>
        <v>11057049</v>
      </c>
      <c r="J238" s="307">
        <f>SUM('вед-ма'!I127)</f>
        <v>11057049</v>
      </c>
    </row>
    <row r="239" spans="1:10" ht="51.75" x14ac:dyDescent="0.25">
      <c r="A239" s="101" t="s">
        <v>24</v>
      </c>
      <c r="B239" s="122" t="s">
        <v>62</v>
      </c>
      <c r="C239" s="128" t="s">
        <v>166</v>
      </c>
      <c r="D239" s="128" t="s">
        <v>110</v>
      </c>
      <c r="E239" s="114">
        <v>926</v>
      </c>
      <c r="F239" s="200">
        <v>14770</v>
      </c>
      <c r="G239" s="204" t="s">
        <v>8</v>
      </c>
      <c r="H239" s="151">
        <f t="shared" ref="H239:J240" si="104">SUM(H240)</f>
        <v>24000</v>
      </c>
      <c r="I239" s="151">
        <f t="shared" si="104"/>
        <v>24000</v>
      </c>
      <c r="J239" s="151">
        <f t="shared" si="104"/>
        <v>24000</v>
      </c>
    </row>
    <row r="240" spans="1:10" ht="23.25" x14ac:dyDescent="0.25">
      <c r="A240" s="99" t="s">
        <v>16</v>
      </c>
      <c r="B240" s="120" t="s">
        <v>62</v>
      </c>
      <c r="C240" s="129" t="s">
        <v>166</v>
      </c>
      <c r="D240" s="129" t="s">
        <v>110</v>
      </c>
      <c r="E240" s="96">
        <v>926</v>
      </c>
      <c r="F240" s="179">
        <v>14770</v>
      </c>
      <c r="G240" s="171" t="s">
        <v>17</v>
      </c>
      <c r="H240" s="307">
        <f t="shared" si="104"/>
        <v>24000</v>
      </c>
      <c r="I240" s="307">
        <f t="shared" si="104"/>
        <v>24000</v>
      </c>
      <c r="J240" s="307">
        <f t="shared" si="104"/>
        <v>24000</v>
      </c>
    </row>
    <row r="241" spans="1:10" x14ac:dyDescent="0.25">
      <c r="A241" s="176" t="s">
        <v>171</v>
      </c>
      <c r="B241" s="120" t="s">
        <v>62</v>
      </c>
      <c r="C241" s="129" t="s">
        <v>166</v>
      </c>
      <c r="D241" s="129" t="s">
        <v>110</v>
      </c>
      <c r="E241" s="96">
        <v>926</v>
      </c>
      <c r="F241" s="179">
        <v>14770</v>
      </c>
      <c r="G241" s="171" t="s">
        <v>170</v>
      </c>
      <c r="H241" s="307">
        <f>SUM('вед-ма'!G130)</f>
        <v>24000</v>
      </c>
      <c r="I241" s="307">
        <f>SUM('вед-ма'!H130)</f>
        <v>24000</v>
      </c>
      <c r="J241" s="307">
        <f>SUM('вед-ма'!I130)</f>
        <v>24000</v>
      </c>
    </row>
    <row r="242" spans="1:10" ht="29.25" x14ac:dyDescent="0.25">
      <c r="A242" s="249" t="s">
        <v>357</v>
      </c>
      <c r="B242" s="123" t="s">
        <v>62</v>
      </c>
      <c r="C242" s="127" t="s">
        <v>128</v>
      </c>
      <c r="D242" s="127"/>
      <c r="E242" s="96"/>
      <c r="F242" s="179"/>
      <c r="G242" s="178"/>
      <c r="H242" s="277">
        <f t="shared" ref="H242:J243" si="105">SUM(H243)</f>
        <v>48717271</v>
      </c>
      <c r="I242" s="277">
        <f t="shared" si="105"/>
        <v>49257850</v>
      </c>
      <c r="J242" s="277">
        <f t="shared" si="105"/>
        <v>49924438</v>
      </c>
    </row>
    <row r="243" spans="1:10" ht="39" x14ac:dyDescent="0.25">
      <c r="A243" s="182" t="s">
        <v>157</v>
      </c>
      <c r="B243" s="123" t="s">
        <v>62</v>
      </c>
      <c r="C243" s="127" t="s">
        <v>128</v>
      </c>
      <c r="D243" s="127" t="s">
        <v>41</v>
      </c>
      <c r="E243" s="96"/>
      <c r="F243" s="179"/>
      <c r="G243" s="178"/>
      <c r="H243" s="277">
        <f t="shared" si="105"/>
        <v>48717271</v>
      </c>
      <c r="I243" s="277">
        <f t="shared" si="105"/>
        <v>49257850</v>
      </c>
      <c r="J243" s="277">
        <f t="shared" si="105"/>
        <v>49924438</v>
      </c>
    </row>
    <row r="244" spans="1:10" ht="39" x14ac:dyDescent="0.25">
      <c r="A244" s="182" t="s">
        <v>158</v>
      </c>
      <c r="B244" s="123" t="s">
        <v>62</v>
      </c>
      <c r="C244" s="127" t="s">
        <v>128</v>
      </c>
      <c r="D244" s="127" t="s">
        <v>110</v>
      </c>
      <c r="E244" s="96"/>
      <c r="F244" s="179"/>
      <c r="G244" s="178"/>
      <c r="H244" s="277">
        <f>SUM(H245+H248+H251+H254+H267+H261+H264+H272)</f>
        <v>48717271</v>
      </c>
      <c r="I244" s="277">
        <f t="shared" ref="I244:J244" si="106">SUM(I245+I248+I251+I254+I267+I261+I264+I272)</f>
        <v>49257850</v>
      </c>
      <c r="J244" s="277">
        <f t="shared" si="106"/>
        <v>49924438</v>
      </c>
    </row>
    <row r="245" spans="1:10" x14ac:dyDescent="0.25">
      <c r="A245" s="103" t="s">
        <v>74</v>
      </c>
      <c r="B245" s="122" t="s">
        <v>62</v>
      </c>
      <c r="C245" s="128" t="s">
        <v>128</v>
      </c>
      <c r="D245" s="128" t="s">
        <v>110</v>
      </c>
      <c r="E245" s="114">
        <v>926</v>
      </c>
      <c r="F245" s="202">
        <v>80450</v>
      </c>
      <c r="G245" s="203" t="s">
        <v>8</v>
      </c>
      <c r="H245" s="151">
        <f>SUM(H246)</f>
        <v>8735469</v>
      </c>
      <c r="I245" s="151">
        <f t="shared" ref="I245:J245" si="107">SUM(I246)</f>
        <v>17742737</v>
      </c>
      <c r="J245" s="151">
        <f t="shared" si="107"/>
        <v>18409325</v>
      </c>
    </row>
    <row r="246" spans="1:10" ht="23.25" x14ac:dyDescent="0.25">
      <c r="A246" s="99" t="s">
        <v>16</v>
      </c>
      <c r="B246" s="120" t="s">
        <v>62</v>
      </c>
      <c r="C246" s="129" t="s">
        <v>128</v>
      </c>
      <c r="D246" s="129" t="s">
        <v>110</v>
      </c>
      <c r="E246" s="96">
        <v>926</v>
      </c>
      <c r="F246" s="172">
        <v>80450</v>
      </c>
      <c r="G246" s="171" t="s">
        <v>17</v>
      </c>
      <c r="H246" s="307">
        <f>SUM(H247:H247)</f>
        <v>8735469</v>
      </c>
      <c r="I246" s="307">
        <f t="shared" ref="I246:J246" si="108">SUM(I247:I247)</f>
        <v>17742737</v>
      </c>
      <c r="J246" s="307">
        <f t="shared" si="108"/>
        <v>18409325</v>
      </c>
    </row>
    <row r="247" spans="1:10" x14ac:dyDescent="0.25">
      <c r="A247" s="176" t="s">
        <v>171</v>
      </c>
      <c r="B247" s="120" t="s">
        <v>62</v>
      </c>
      <c r="C247" s="129" t="s">
        <v>128</v>
      </c>
      <c r="D247" s="129" t="s">
        <v>110</v>
      </c>
      <c r="E247" s="96">
        <v>926</v>
      </c>
      <c r="F247" s="172">
        <v>80450</v>
      </c>
      <c r="G247" s="171" t="s">
        <v>170</v>
      </c>
      <c r="H247" s="307">
        <f>SUM('вед-ма'!G135)</f>
        <v>8735469</v>
      </c>
      <c r="I247" s="307">
        <f>SUM('вед-ма'!H135)</f>
        <v>17742737</v>
      </c>
      <c r="J247" s="307">
        <f>SUM('вед-ма'!I135)</f>
        <v>18409325</v>
      </c>
    </row>
    <row r="248" spans="1:10" x14ac:dyDescent="0.25">
      <c r="A248" s="182" t="s">
        <v>240</v>
      </c>
      <c r="B248" s="122" t="s">
        <v>62</v>
      </c>
      <c r="C248" s="128" t="s">
        <v>128</v>
      </c>
      <c r="D248" s="128" t="s">
        <v>110</v>
      </c>
      <c r="E248" s="114">
        <v>926</v>
      </c>
      <c r="F248" s="202">
        <v>80480</v>
      </c>
      <c r="G248" s="203" t="s">
        <v>8</v>
      </c>
      <c r="H248" s="151">
        <f>SUM(H249)</f>
        <v>18248300</v>
      </c>
      <c r="I248" s="151">
        <f t="shared" ref="I248:J248" si="109">SUM(I249)</f>
        <v>17974660</v>
      </c>
      <c r="J248" s="151">
        <f t="shared" si="109"/>
        <v>17974660</v>
      </c>
    </row>
    <row r="249" spans="1:10" ht="23.25" x14ac:dyDescent="0.25">
      <c r="A249" s="99" t="s">
        <v>16</v>
      </c>
      <c r="B249" s="120" t="s">
        <v>62</v>
      </c>
      <c r="C249" s="129" t="s">
        <v>128</v>
      </c>
      <c r="D249" s="129" t="s">
        <v>110</v>
      </c>
      <c r="E249" s="96">
        <v>926</v>
      </c>
      <c r="F249" s="172">
        <v>80480</v>
      </c>
      <c r="G249" s="171" t="s">
        <v>17</v>
      </c>
      <c r="H249" s="307">
        <f>SUM(H250:H250)</f>
        <v>18248300</v>
      </c>
      <c r="I249" s="307">
        <f t="shared" ref="I249:J249" si="110">SUM(I250:I250)</f>
        <v>17974660</v>
      </c>
      <c r="J249" s="307">
        <f t="shared" si="110"/>
        <v>17974660</v>
      </c>
    </row>
    <row r="250" spans="1:10" x14ac:dyDescent="0.25">
      <c r="A250" s="176" t="s">
        <v>171</v>
      </c>
      <c r="B250" s="120" t="s">
        <v>62</v>
      </c>
      <c r="C250" s="129" t="s">
        <v>128</v>
      </c>
      <c r="D250" s="129" t="s">
        <v>110</v>
      </c>
      <c r="E250" s="96">
        <v>926</v>
      </c>
      <c r="F250" s="172">
        <v>80480</v>
      </c>
      <c r="G250" s="171" t="s">
        <v>170</v>
      </c>
      <c r="H250" s="307">
        <f>SUM('вед-ма'!G141)</f>
        <v>18248300</v>
      </c>
      <c r="I250" s="307">
        <f>SUM('вед-ма'!H141)</f>
        <v>17974660</v>
      </c>
      <c r="J250" s="307">
        <f>SUM('вед-ма'!I141)</f>
        <v>17974660</v>
      </c>
    </row>
    <row r="251" spans="1:10" x14ac:dyDescent="0.25">
      <c r="A251" s="103" t="s">
        <v>75</v>
      </c>
      <c r="B251" s="122" t="s">
        <v>62</v>
      </c>
      <c r="C251" s="128" t="s">
        <v>128</v>
      </c>
      <c r="D251" s="128" t="s">
        <v>110</v>
      </c>
      <c r="E251" s="114">
        <v>926</v>
      </c>
      <c r="F251" s="202">
        <v>80490</v>
      </c>
      <c r="G251" s="203" t="s">
        <v>8</v>
      </c>
      <c r="H251" s="151">
        <f t="shared" ref="H251:J252" si="111">SUM(H252)</f>
        <v>761326</v>
      </c>
      <c r="I251" s="151">
        <f t="shared" si="111"/>
        <v>3516077</v>
      </c>
      <c r="J251" s="151">
        <f t="shared" si="111"/>
        <v>3516077</v>
      </c>
    </row>
    <row r="252" spans="1:10" ht="23.25" x14ac:dyDescent="0.25">
      <c r="A252" s="99" t="s">
        <v>16</v>
      </c>
      <c r="B252" s="120" t="s">
        <v>62</v>
      </c>
      <c r="C252" s="129" t="s">
        <v>128</v>
      </c>
      <c r="D252" s="129" t="s">
        <v>110</v>
      </c>
      <c r="E252" s="96">
        <v>926</v>
      </c>
      <c r="F252" s="172">
        <v>80490</v>
      </c>
      <c r="G252" s="171" t="s">
        <v>17</v>
      </c>
      <c r="H252" s="307">
        <f t="shared" si="111"/>
        <v>761326</v>
      </c>
      <c r="I252" s="307">
        <f t="shared" si="111"/>
        <v>3516077</v>
      </c>
      <c r="J252" s="307">
        <f t="shared" si="111"/>
        <v>3516077</v>
      </c>
    </row>
    <row r="253" spans="1:10" x14ac:dyDescent="0.25">
      <c r="A253" s="176" t="s">
        <v>171</v>
      </c>
      <c r="B253" s="120" t="s">
        <v>62</v>
      </c>
      <c r="C253" s="129" t="s">
        <v>128</v>
      </c>
      <c r="D253" s="129" t="s">
        <v>110</v>
      </c>
      <c r="E253" s="96">
        <v>926</v>
      </c>
      <c r="F253" s="172">
        <v>80490</v>
      </c>
      <c r="G253" s="171" t="s">
        <v>170</v>
      </c>
      <c r="H253" s="307">
        <f>SUM('вед-ма'!G151)</f>
        <v>761326</v>
      </c>
      <c r="I253" s="307">
        <f>SUM('вед-ма'!H151)</f>
        <v>3516077</v>
      </c>
      <c r="J253" s="307">
        <f>SUM('вед-ма'!I151)</f>
        <v>3516077</v>
      </c>
    </row>
    <row r="254" spans="1:10" ht="26.25" x14ac:dyDescent="0.25">
      <c r="A254" s="182" t="s">
        <v>223</v>
      </c>
      <c r="B254" s="122" t="s">
        <v>62</v>
      </c>
      <c r="C254" s="128" t="s">
        <v>128</v>
      </c>
      <c r="D254" s="128" t="s">
        <v>110</v>
      </c>
      <c r="E254" s="204" t="s">
        <v>72</v>
      </c>
      <c r="F254" s="202">
        <v>80720</v>
      </c>
      <c r="G254" s="203" t="s">
        <v>8</v>
      </c>
      <c r="H254" s="151">
        <f>SUM(H255+H257+H259)</f>
        <v>9805936</v>
      </c>
      <c r="I254" s="151">
        <f t="shared" ref="I254:J254" si="112">SUM(I255+I257+I259)</f>
        <v>9919436</v>
      </c>
      <c r="J254" s="151">
        <f t="shared" si="112"/>
        <v>9919436</v>
      </c>
    </row>
    <row r="255" spans="1:10" ht="33" x14ac:dyDescent="0.25">
      <c r="A255" s="109" t="s">
        <v>32</v>
      </c>
      <c r="B255" s="120" t="s">
        <v>62</v>
      </c>
      <c r="C255" s="129" t="s">
        <v>128</v>
      </c>
      <c r="D255" s="129" t="s">
        <v>110</v>
      </c>
      <c r="E255" s="178" t="s">
        <v>72</v>
      </c>
      <c r="F255" s="172">
        <v>80720</v>
      </c>
      <c r="G255" s="171" t="s">
        <v>33</v>
      </c>
      <c r="H255" s="307">
        <f>SUM(H256)</f>
        <v>9641956</v>
      </c>
      <c r="I255" s="307">
        <f t="shared" ref="I255:J255" si="113">SUM(I256)</f>
        <v>9754419</v>
      </c>
      <c r="J255" s="307">
        <f t="shared" si="113"/>
        <v>9754419</v>
      </c>
    </row>
    <row r="256" spans="1:10" x14ac:dyDescent="0.25">
      <c r="A256" s="99" t="s">
        <v>36</v>
      </c>
      <c r="B256" s="120" t="s">
        <v>62</v>
      </c>
      <c r="C256" s="129" t="s">
        <v>128</v>
      </c>
      <c r="D256" s="129" t="s">
        <v>110</v>
      </c>
      <c r="E256" s="178" t="s">
        <v>72</v>
      </c>
      <c r="F256" s="172">
        <v>80720</v>
      </c>
      <c r="G256" s="171" t="s">
        <v>37</v>
      </c>
      <c r="H256" s="307">
        <f>SUM('вед-ма'!G158)</f>
        <v>9641956</v>
      </c>
      <c r="I256" s="307">
        <f>SUM('вед-ма'!H158)</f>
        <v>9754419</v>
      </c>
      <c r="J256" s="307">
        <f>SUM('вед-ма'!I158)</f>
        <v>9754419</v>
      </c>
    </row>
    <row r="257" spans="1:10" x14ac:dyDescent="0.25">
      <c r="A257" s="109" t="s">
        <v>12</v>
      </c>
      <c r="B257" s="120" t="s">
        <v>62</v>
      </c>
      <c r="C257" s="129" t="s">
        <v>128</v>
      </c>
      <c r="D257" s="129" t="s">
        <v>110</v>
      </c>
      <c r="E257" s="178" t="s">
        <v>72</v>
      </c>
      <c r="F257" s="172">
        <v>80720</v>
      </c>
      <c r="G257" s="171" t="s">
        <v>13</v>
      </c>
      <c r="H257" s="307">
        <f>SUM(H258)</f>
        <v>152480</v>
      </c>
      <c r="I257" s="307">
        <f t="shared" ref="I257:J257" si="114">SUM(I258)</f>
        <v>153517</v>
      </c>
      <c r="J257" s="307">
        <f t="shared" si="114"/>
        <v>153517</v>
      </c>
    </row>
    <row r="258" spans="1:10" x14ac:dyDescent="0.25">
      <c r="A258" s="175" t="s">
        <v>181</v>
      </c>
      <c r="B258" s="120" t="s">
        <v>62</v>
      </c>
      <c r="C258" s="129" t="s">
        <v>128</v>
      </c>
      <c r="D258" s="129" t="s">
        <v>110</v>
      </c>
      <c r="E258" s="178" t="s">
        <v>72</v>
      </c>
      <c r="F258" s="172">
        <v>80720</v>
      </c>
      <c r="G258" s="171" t="s">
        <v>15</v>
      </c>
      <c r="H258" s="307">
        <f>SUM('вед-ма'!G160)</f>
        <v>152480</v>
      </c>
      <c r="I258" s="307">
        <f>SUM('вед-ма'!H160)</f>
        <v>153517</v>
      </c>
      <c r="J258" s="307">
        <f>SUM('вед-ма'!I160)</f>
        <v>153517</v>
      </c>
    </row>
    <row r="259" spans="1:10" x14ac:dyDescent="0.25">
      <c r="A259" s="109" t="s">
        <v>38</v>
      </c>
      <c r="B259" s="120" t="s">
        <v>62</v>
      </c>
      <c r="C259" s="129" t="s">
        <v>128</v>
      </c>
      <c r="D259" s="129" t="s">
        <v>110</v>
      </c>
      <c r="E259" s="178" t="s">
        <v>72</v>
      </c>
      <c r="F259" s="172">
        <v>80720</v>
      </c>
      <c r="G259" s="171" t="s">
        <v>39</v>
      </c>
      <c r="H259" s="307">
        <f>SUM(H260)</f>
        <v>11500</v>
      </c>
      <c r="I259" s="307">
        <f t="shared" ref="I259:J259" si="115">SUM(I260)</f>
        <v>11500</v>
      </c>
      <c r="J259" s="307">
        <f t="shared" si="115"/>
        <v>11500</v>
      </c>
    </row>
    <row r="260" spans="1:10" x14ac:dyDescent="0.25">
      <c r="A260" s="175" t="s">
        <v>161</v>
      </c>
      <c r="B260" s="120" t="s">
        <v>62</v>
      </c>
      <c r="C260" s="129" t="s">
        <v>128</v>
      </c>
      <c r="D260" s="129" t="s">
        <v>110</v>
      </c>
      <c r="E260" s="178" t="s">
        <v>72</v>
      </c>
      <c r="F260" s="172">
        <v>80720</v>
      </c>
      <c r="G260" s="171" t="s">
        <v>160</v>
      </c>
      <c r="H260" s="307">
        <f>SUM('вед-ма'!G162)</f>
        <v>11500</v>
      </c>
      <c r="I260" s="307">
        <f>SUM('вед-ма'!H162)</f>
        <v>11500</v>
      </c>
      <c r="J260" s="307">
        <f>SUM('вед-ма'!I162)</f>
        <v>11500</v>
      </c>
    </row>
    <row r="261" spans="1:10" ht="77.25" x14ac:dyDescent="0.25">
      <c r="A261" s="182" t="s">
        <v>238</v>
      </c>
      <c r="B261" s="122" t="s">
        <v>62</v>
      </c>
      <c r="C261" s="128" t="s">
        <v>128</v>
      </c>
      <c r="D261" s="128" t="s">
        <v>110</v>
      </c>
      <c r="E261" s="114">
        <v>926</v>
      </c>
      <c r="F261" s="202">
        <v>84270</v>
      </c>
      <c r="G261" s="203" t="s">
        <v>8</v>
      </c>
      <c r="H261" s="151">
        <f>SUM(H262)</f>
        <v>8470000</v>
      </c>
      <c r="I261" s="151">
        <f t="shared" ref="I261:J261" si="116">SUM(I262)</f>
        <v>0</v>
      </c>
      <c r="J261" s="151">
        <f t="shared" si="116"/>
        <v>0</v>
      </c>
    </row>
    <row r="262" spans="1:10" ht="23.25" x14ac:dyDescent="0.25">
      <c r="A262" s="175" t="s">
        <v>16</v>
      </c>
      <c r="B262" s="120" t="s">
        <v>62</v>
      </c>
      <c r="C262" s="129" t="s">
        <v>128</v>
      </c>
      <c r="D262" s="129" t="s">
        <v>110</v>
      </c>
      <c r="E262" s="96">
        <v>926</v>
      </c>
      <c r="F262" s="172">
        <v>84270</v>
      </c>
      <c r="G262" s="171" t="s">
        <v>17</v>
      </c>
      <c r="H262" s="307">
        <f>SUM(H263:H263)</f>
        <v>8470000</v>
      </c>
      <c r="I262" s="307">
        <f t="shared" ref="I262:J262" si="117">SUM(I263:I263)</f>
        <v>0</v>
      </c>
      <c r="J262" s="307">
        <f t="shared" si="117"/>
        <v>0</v>
      </c>
    </row>
    <row r="263" spans="1:10" x14ac:dyDescent="0.25">
      <c r="A263" s="176" t="s">
        <v>171</v>
      </c>
      <c r="B263" s="120" t="s">
        <v>62</v>
      </c>
      <c r="C263" s="129" t="s">
        <v>128</v>
      </c>
      <c r="D263" s="129" t="s">
        <v>110</v>
      </c>
      <c r="E263" s="96">
        <v>926</v>
      </c>
      <c r="F263" s="172">
        <v>84270</v>
      </c>
      <c r="G263" s="171" t="s">
        <v>170</v>
      </c>
      <c r="H263" s="307">
        <f>SUM('вед-ма'!G138)</f>
        <v>8470000</v>
      </c>
      <c r="I263" s="307">
        <f>SUM('вед-ма'!H138)</f>
        <v>0</v>
      </c>
      <c r="J263" s="307">
        <f>SUM('вед-ма'!I138)</f>
        <v>0</v>
      </c>
    </row>
    <row r="264" spans="1:10" ht="64.5" x14ac:dyDescent="0.25">
      <c r="A264" s="182" t="s">
        <v>243</v>
      </c>
      <c r="B264" s="122" t="s">
        <v>62</v>
      </c>
      <c r="C264" s="128" t="s">
        <v>128</v>
      </c>
      <c r="D264" s="128" t="s">
        <v>110</v>
      </c>
      <c r="E264" s="114">
        <v>926</v>
      </c>
      <c r="F264" s="202">
        <v>84260</v>
      </c>
      <c r="G264" s="203" t="s">
        <v>8</v>
      </c>
      <c r="H264" s="151">
        <f>SUM(H265)</f>
        <v>2530000</v>
      </c>
      <c r="I264" s="151">
        <f t="shared" ref="I264:J264" si="118">SUM(I265)</f>
        <v>0</v>
      </c>
      <c r="J264" s="151">
        <f t="shared" si="118"/>
        <v>0</v>
      </c>
    </row>
    <row r="265" spans="1:10" ht="23.25" x14ac:dyDescent="0.25">
      <c r="A265" s="175" t="s">
        <v>16</v>
      </c>
      <c r="B265" s="120" t="s">
        <v>62</v>
      </c>
      <c r="C265" s="129" t="s">
        <v>128</v>
      </c>
      <c r="D265" s="129" t="s">
        <v>110</v>
      </c>
      <c r="E265" s="96">
        <v>926</v>
      </c>
      <c r="F265" s="172">
        <v>84260</v>
      </c>
      <c r="G265" s="171" t="s">
        <v>17</v>
      </c>
      <c r="H265" s="307">
        <f>SUM(H266:H266)</f>
        <v>2530000</v>
      </c>
      <c r="I265" s="307">
        <f t="shared" ref="I265:J265" si="119">SUM(I266:I266)</f>
        <v>0</v>
      </c>
      <c r="J265" s="307">
        <f t="shared" si="119"/>
        <v>0</v>
      </c>
    </row>
    <row r="266" spans="1:10" x14ac:dyDescent="0.25">
      <c r="A266" s="176" t="s">
        <v>171</v>
      </c>
      <c r="B266" s="120" t="s">
        <v>62</v>
      </c>
      <c r="C266" s="129" t="s">
        <v>128</v>
      </c>
      <c r="D266" s="129" t="s">
        <v>110</v>
      </c>
      <c r="E266" s="96">
        <v>926</v>
      </c>
      <c r="F266" s="172">
        <v>84260</v>
      </c>
      <c r="G266" s="171" t="s">
        <v>170</v>
      </c>
      <c r="H266" s="307">
        <f>SUM('вед-ма'!G154)</f>
        <v>2530000</v>
      </c>
      <c r="I266" s="307">
        <f>SUM('вед-ма'!H154)</f>
        <v>0</v>
      </c>
      <c r="J266" s="307">
        <f>SUM('вед-ма'!I154)</f>
        <v>0</v>
      </c>
    </row>
    <row r="267" spans="1:10" ht="60.75" x14ac:dyDescent="0.25">
      <c r="A267" s="140" t="s">
        <v>67</v>
      </c>
      <c r="B267" s="122" t="s">
        <v>62</v>
      </c>
      <c r="C267" s="128" t="s">
        <v>128</v>
      </c>
      <c r="D267" s="128" t="s">
        <v>110</v>
      </c>
      <c r="E267" s="114">
        <v>926</v>
      </c>
      <c r="F267" s="202">
        <v>14210</v>
      </c>
      <c r="G267" s="203" t="s">
        <v>8</v>
      </c>
      <c r="H267" s="151">
        <f>SUM(H268+H270)</f>
        <v>104940</v>
      </c>
      <c r="I267" s="151">
        <f t="shared" ref="I267:J267" si="120">SUM(I268+I270)</f>
        <v>104940</v>
      </c>
      <c r="J267" s="151">
        <f t="shared" si="120"/>
        <v>104940</v>
      </c>
    </row>
    <row r="268" spans="1:10" ht="23.25" x14ac:dyDescent="0.25">
      <c r="A268" s="99" t="s">
        <v>16</v>
      </c>
      <c r="B268" s="120" t="s">
        <v>62</v>
      </c>
      <c r="C268" s="129" t="s">
        <v>128</v>
      </c>
      <c r="D268" s="129" t="s">
        <v>110</v>
      </c>
      <c r="E268" s="96">
        <v>926</v>
      </c>
      <c r="F268" s="172">
        <v>14210</v>
      </c>
      <c r="G268" s="171" t="s">
        <v>17</v>
      </c>
      <c r="H268" s="307">
        <f t="shared" ref="H268:J270" si="121">SUM(H269)</f>
        <v>98580</v>
      </c>
      <c r="I268" s="307">
        <f t="shared" si="121"/>
        <v>98580</v>
      </c>
      <c r="J268" s="307">
        <f t="shared" si="121"/>
        <v>98580</v>
      </c>
    </row>
    <row r="269" spans="1:10" x14ac:dyDescent="0.25">
      <c r="A269" s="176" t="s">
        <v>171</v>
      </c>
      <c r="B269" s="120" t="s">
        <v>62</v>
      </c>
      <c r="C269" s="129" t="s">
        <v>128</v>
      </c>
      <c r="D269" s="129" t="s">
        <v>110</v>
      </c>
      <c r="E269" s="96">
        <v>926</v>
      </c>
      <c r="F269" s="172">
        <v>14210</v>
      </c>
      <c r="G269" s="171" t="s">
        <v>170</v>
      </c>
      <c r="H269" s="307">
        <f>SUM('вед-ма'!G144)</f>
        <v>98580</v>
      </c>
      <c r="I269" s="307">
        <f>SUM('вед-ма'!H144)</f>
        <v>98580</v>
      </c>
      <c r="J269" s="307">
        <f>SUM('вед-ма'!I144)</f>
        <v>98580</v>
      </c>
    </row>
    <row r="270" spans="1:10" x14ac:dyDescent="0.25">
      <c r="A270" s="175" t="s">
        <v>52</v>
      </c>
      <c r="B270" s="120" t="s">
        <v>62</v>
      </c>
      <c r="C270" s="129" t="s">
        <v>128</v>
      </c>
      <c r="D270" s="129" t="s">
        <v>110</v>
      </c>
      <c r="E270" s="96">
        <v>926</v>
      </c>
      <c r="F270" s="172">
        <v>14210</v>
      </c>
      <c r="G270" s="171" t="s">
        <v>53</v>
      </c>
      <c r="H270" s="307">
        <f t="shared" si="121"/>
        <v>6360</v>
      </c>
      <c r="I270" s="307">
        <f t="shared" si="121"/>
        <v>6360</v>
      </c>
      <c r="J270" s="307">
        <f t="shared" si="121"/>
        <v>6360</v>
      </c>
    </row>
    <row r="271" spans="1:10" x14ac:dyDescent="0.25">
      <c r="A271" s="175" t="s">
        <v>164</v>
      </c>
      <c r="B271" s="120" t="s">
        <v>62</v>
      </c>
      <c r="C271" s="129" t="s">
        <v>128</v>
      </c>
      <c r="D271" s="129" t="s">
        <v>110</v>
      </c>
      <c r="E271" s="96">
        <v>926</v>
      </c>
      <c r="F271" s="172">
        <v>14210</v>
      </c>
      <c r="G271" s="171" t="s">
        <v>163</v>
      </c>
      <c r="H271" s="307">
        <f>SUM('вед-ма'!G165)</f>
        <v>6360</v>
      </c>
      <c r="I271" s="307">
        <f>SUM('вед-ма'!H165)</f>
        <v>6360</v>
      </c>
      <c r="J271" s="307">
        <f>SUM('вед-ма'!I165)</f>
        <v>6360</v>
      </c>
    </row>
    <row r="272" spans="1:10" ht="36.75" x14ac:dyDescent="0.25">
      <c r="A272" s="213" t="s">
        <v>345</v>
      </c>
      <c r="B272" s="122" t="s">
        <v>62</v>
      </c>
      <c r="C272" s="128" t="s">
        <v>128</v>
      </c>
      <c r="D272" s="128" t="s">
        <v>110</v>
      </c>
      <c r="E272" s="114">
        <v>926</v>
      </c>
      <c r="F272" s="202" t="s">
        <v>347</v>
      </c>
      <c r="G272" s="203" t="s">
        <v>8</v>
      </c>
      <c r="H272" s="151">
        <f>SUM(H273)</f>
        <v>61300</v>
      </c>
      <c r="I272" s="151">
        <f t="shared" ref="I272:J272" si="122">SUM(I273)</f>
        <v>0</v>
      </c>
      <c r="J272" s="151">
        <f t="shared" si="122"/>
        <v>0</v>
      </c>
    </row>
    <row r="273" spans="1:10" ht="23.25" x14ac:dyDescent="0.25">
      <c r="A273" s="175" t="s">
        <v>16</v>
      </c>
      <c r="B273" s="120" t="s">
        <v>62</v>
      </c>
      <c r="C273" s="129" t="s">
        <v>128</v>
      </c>
      <c r="D273" s="129" t="s">
        <v>110</v>
      </c>
      <c r="E273" s="96">
        <v>926</v>
      </c>
      <c r="F273" s="172" t="s">
        <v>347</v>
      </c>
      <c r="G273" s="171" t="s">
        <v>17</v>
      </c>
      <c r="H273" s="307">
        <f>SUM(H274:H274)</f>
        <v>61300</v>
      </c>
      <c r="I273" s="307">
        <f t="shared" ref="I273:J273" si="123">SUM(I274:I274)</f>
        <v>0</v>
      </c>
      <c r="J273" s="307">
        <f t="shared" si="123"/>
        <v>0</v>
      </c>
    </row>
    <row r="274" spans="1:10" x14ac:dyDescent="0.25">
      <c r="A274" s="176" t="s">
        <v>171</v>
      </c>
      <c r="B274" s="120" t="s">
        <v>62</v>
      </c>
      <c r="C274" s="129" t="s">
        <v>128</v>
      </c>
      <c r="D274" s="129" t="s">
        <v>110</v>
      </c>
      <c r="E274" s="96">
        <v>926</v>
      </c>
      <c r="F274" s="172" t="s">
        <v>347</v>
      </c>
      <c r="G274" s="171" t="s">
        <v>170</v>
      </c>
      <c r="H274" s="307">
        <f>SUM('вед-ма'!G147)</f>
        <v>61300</v>
      </c>
      <c r="I274" s="307">
        <f>SUM('вед-ма'!H147)</f>
        <v>0</v>
      </c>
      <c r="J274" s="307">
        <f>SUM('вед-ма'!I147)</f>
        <v>0</v>
      </c>
    </row>
    <row r="275" spans="1:10" ht="18" x14ac:dyDescent="0.25">
      <c r="A275" s="219" t="s">
        <v>358</v>
      </c>
      <c r="B275" s="123" t="s">
        <v>62</v>
      </c>
      <c r="C275" s="127" t="s">
        <v>167</v>
      </c>
      <c r="D275" s="128"/>
      <c r="E275" s="204"/>
      <c r="F275" s="202"/>
      <c r="G275" s="203"/>
      <c r="H275" s="151">
        <f>SUM(H276)</f>
        <v>1386691</v>
      </c>
      <c r="I275" s="151">
        <f t="shared" ref="I275:J275" si="124">SUM(I276)</f>
        <v>1437059</v>
      </c>
      <c r="J275" s="151">
        <f t="shared" si="124"/>
        <v>1439986</v>
      </c>
    </row>
    <row r="276" spans="1:10" ht="26.25" x14ac:dyDescent="0.25">
      <c r="A276" s="110" t="s">
        <v>149</v>
      </c>
      <c r="B276" s="123" t="s">
        <v>62</v>
      </c>
      <c r="C276" s="127" t="s">
        <v>167</v>
      </c>
      <c r="D276" s="127" t="s">
        <v>41</v>
      </c>
      <c r="E276" s="96"/>
      <c r="F276" s="172"/>
      <c r="G276" s="171"/>
      <c r="H276" s="151">
        <f t="shared" ref="H276:J277" si="125">SUM(H277)</f>
        <v>1386691</v>
      </c>
      <c r="I276" s="151">
        <f t="shared" si="125"/>
        <v>1437059</v>
      </c>
      <c r="J276" s="151">
        <f t="shared" si="125"/>
        <v>1439986</v>
      </c>
    </row>
    <row r="277" spans="1:10" ht="26.25" x14ac:dyDescent="0.25">
      <c r="A277" s="110" t="s">
        <v>159</v>
      </c>
      <c r="B277" s="123" t="s">
        <v>62</v>
      </c>
      <c r="C277" s="127" t="s">
        <v>167</v>
      </c>
      <c r="D277" s="127" t="s">
        <v>110</v>
      </c>
      <c r="E277" s="96"/>
      <c r="F277" s="172"/>
      <c r="G277" s="171"/>
      <c r="H277" s="151">
        <f>SUM(H278)</f>
        <v>1386691</v>
      </c>
      <c r="I277" s="151">
        <f t="shared" si="125"/>
        <v>1437059</v>
      </c>
      <c r="J277" s="151">
        <f t="shared" si="125"/>
        <v>1439986</v>
      </c>
    </row>
    <row r="278" spans="1:10" ht="24.75" x14ac:dyDescent="0.25">
      <c r="A278" s="144" t="s">
        <v>31</v>
      </c>
      <c r="B278" s="122" t="s">
        <v>62</v>
      </c>
      <c r="C278" s="128" t="s">
        <v>167</v>
      </c>
      <c r="D278" s="128" t="s">
        <v>110</v>
      </c>
      <c r="E278" s="204" t="s">
        <v>72</v>
      </c>
      <c r="F278" s="204" t="s">
        <v>218</v>
      </c>
      <c r="G278" s="204" t="s">
        <v>8</v>
      </c>
      <c r="H278" s="151">
        <f>SUM(H279+H281)</f>
        <v>1386691</v>
      </c>
      <c r="I278" s="151">
        <f t="shared" ref="I278:J278" si="126">SUM(I279+I281)</f>
        <v>1437059</v>
      </c>
      <c r="J278" s="151">
        <f t="shared" si="126"/>
        <v>1439986</v>
      </c>
    </row>
    <row r="279" spans="1:10" ht="34.5" x14ac:dyDescent="0.25">
      <c r="A279" s="99" t="s">
        <v>32</v>
      </c>
      <c r="B279" s="120" t="s">
        <v>62</v>
      </c>
      <c r="C279" s="129" t="s">
        <v>167</v>
      </c>
      <c r="D279" s="129" t="s">
        <v>110</v>
      </c>
      <c r="E279" s="178" t="s">
        <v>72</v>
      </c>
      <c r="F279" s="178" t="s">
        <v>218</v>
      </c>
      <c r="G279" s="178" t="s">
        <v>33</v>
      </c>
      <c r="H279" s="307">
        <f>SUM(H280)</f>
        <v>1118739</v>
      </c>
      <c r="I279" s="307">
        <f t="shared" ref="I279:J279" si="127">SUM(I280)</f>
        <v>1165398</v>
      </c>
      <c r="J279" s="307">
        <f t="shared" si="127"/>
        <v>1165398</v>
      </c>
    </row>
    <row r="280" spans="1:10" x14ac:dyDescent="0.25">
      <c r="A280" s="99" t="s">
        <v>34</v>
      </c>
      <c r="B280" s="120" t="s">
        <v>62</v>
      </c>
      <c r="C280" s="129" t="s">
        <v>167</v>
      </c>
      <c r="D280" s="129" t="s">
        <v>110</v>
      </c>
      <c r="E280" s="178" t="s">
        <v>72</v>
      </c>
      <c r="F280" s="178" t="s">
        <v>218</v>
      </c>
      <c r="G280" s="178" t="s">
        <v>35</v>
      </c>
      <c r="H280" s="307">
        <f>SUM('вед-ма'!G168)</f>
        <v>1118739</v>
      </c>
      <c r="I280" s="307">
        <f>SUM('вед-ма'!H168)</f>
        <v>1165398</v>
      </c>
      <c r="J280" s="307">
        <f>SUM('вед-ма'!I168)</f>
        <v>1165398</v>
      </c>
    </row>
    <row r="281" spans="1:10" x14ac:dyDescent="0.25">
      <c r="A281" s="99" t="s">
        <v>12</v>
      </c>
      <c r="B281" s="120" t="s">
        <v>62</v>
      </c>
      <c r="C281" s="129" t="s">
        <v>167</v>
      </c>
      <c r="D281" s="129" t="s">
        <v>110</v>
      </c>
      <c r="E281" s="178" t="s">
        <v>72</v>
      </c>
      <c r="F281" s="178" t="s">
        <v>218</v>
      </c>
      <c r="G281" s="178" t="s">
        <v>13</v>
      </c>
      <c r="H281" s="307">
        <f>SUM(H282)</f>
        <v>267952</v>
      </c>
      <c r="I281" s="307">
        <f t="shared" ref="I281:J281" si="128">SUM(I282)</f>
        <v>271661</v>
      </c>
      <c r="J281" s="307">
        <f t="shared" si="128"/>
        <v>274588</v>
      </c>
    </row>
    <row r="282" spans="1:10" x14ac:dyDescent="0.25">
      <c r="A282" s="175" t="s">
        <v>181</v>
      </c>
      <c r="B282" s="120" t="s">
        <v>62</v>
      </c>
      <c r="C282" s="129" t="s">
        <v>167</v>
      </c>
      <c r="D282" s="129" t="s">
        <v>110</v>
      </c>
      <c r="E282" s="178" t="s">
        <v>72</v>
      </c>
      <c r="F282" s="178" t="s">
        <v>218</v>
      </c>
      <c r="G282" s="178" t="s">
        <v>15</v>
      </c>
      <c r="H282" s="307">
        <f>SUM('вед-ма'!G170)</f>
        <v>267952</v>
      </c>
      <c r="I282" s="307">
        <f>SUM('вед-ма'!H170)</f>
        <v>271661</v>
      </c>
      <c r="J282" s="307">
        <f>SUM('вед-ма'!I170)</f>
        <v>274588</v>
      </c>
    </row>
    <row r="283" spans="1:10" ht="30" x14ac:dyDescent="0.25">
      <c r="A283" s="210" t="s">
        <v>359</v>
      </c>
      <c r="B283" s="123" t="s">
        <v>49</v>
      </c>
      <c r="C283" s="295" t="s">
        <v>168</v>
      </c>
      <c r="D283" s="127"/>
      <c r="E283" s="96"/>
      <c r="F283" s="172"/>
      <c r="G283" s="171"/>
      <c r="H283" s="151">
        <f t="shared" ref="H283:J288" si="129">SUM(H284)</f>
        <v>50000</v>
      </c>
      <c r="I283" s="151">
        <f t="shared" si="129"/>
        <v>50000</v>
      </c>
      <c r="J283" s="151">
        <f t="shared" si="129"/>
        <v>0</v>
      </c>
    </row>
    <row r="284" spans="1:10" ht="51.75" x14ac:dyDescent="0.25">
      <c r="A284" s="186" t="s">
        <v>187</v>
      </c>
      <c r="B284" s="123" t="s">
        <v>49</v>
      </c>
      <c r="C284" s="295" t="s">
        <v>168</v>
      </c>
      <c r="D284" s="127" t="s">
        <v>41</v>
      </c>
      <c r="E284" s="96"/>
      <c r="F284" s="172"/>
      <c r="G284" s="171"/>
      <c r="H284" s="151">
        <f t="shared" si="129"/>
        <v>50000</v>
      </c>
      <c r="I284" s="151">
        <f t="shared" si="129"/>
        <v>50000</v>
      </c>
      <c r="J284" s="151">
        <f t="shared" si="129"/>
        <v>0</v>
      </c>
    </row>
    <row r="285" spans="1:10" ht="18" x14ac:dyDescent="0.25">
      <c r="A285" s="186" t="s">
        <v>125</v>
      </c>
      <c r="B285" s="123" t="s">
        <v>49</v>
      </c>
      <c r="C285" s="295" t="s">
        <v>168</v>
      </c>
      <c r="D285" s="127" t="s">
        <v>96</v>
      </c>
      <c r="E285" s="96"/>
      <c r="F285" s="172"/>
      <c r="G285" s="171"/>
      <c r="H285" s="151">
        <f>SUM(H287)</f>
        <v>50000</v>
      </c>
      <c r="I285" s="151">
        <f t="shared" ref="I285:J285" si="130">SUM(I287)</f>
        <v>50000</v>
      </c>
      <c r="J285" s="151">
        <f t="shared" si="130"/>
        <v>0</v>
      </c>
    </row>
    <row r="286" spans="1:10" ht="18" x14ac:dyDescent="0.25">
      <c r="A286" s="149" t="s">
        <v>76</v>
      </c>
      <c r="B286" s="122" t="s">
        <v>49</v>
      </c>
      <c r="C286" s="122" t="s">
        <v>168</v>
      </c>
      <c r="D286" s="128" t="s">
        <v>96</v>
      </c>
      <c r="E286" s="204" t="s">
        <v>100</v>
      </c>
      <c r="F286" s="202" t="s">
        <v>144</v>
      </c>
      <c r="G286" s="202" t="s">
        <v>8</v>
      </c>
      <c r="H286" s="151">
        <f>SUM(H287)</f>
        <v>50000</v>
      </c>
      <c r="I286" s="151">
        <f t="shared" ref="I286:J286" si="131">SUM(I287)</f>
        <v>50000</v>
      </c>
      <c r="J286" s="151">
        <f t="shared" si="131"/>
        <v>0</v>
      </c>
    </row>
    <row r="287" spans="1:10" x14ac:dyDescent="0.25">
      <c r="A287" s="290" t="s">
        <v>277</v>
      </c>
      <c r="B287" s="122" t="s">
        <v>49</v>
      </c>
      <c r="C287" s="122" t="s">
        <v>168</v>
      </c>
      <c r="D287" s="128" t="s">
        <v>96</v>
      </c>
      <c r="E287" s="204" t="s">
        <v>100</v>
      </c>
      <c r="F287" s="204" t="s">
        <v>278</v>
      </c>
      <c r="G287" s="204" t="s">
        <v>8</v>
      </c>
      <c r="H287" s="151">
        <f t="shared" si="129"/>
        <v>50000</v>
      </c>
      <c r="I287" s="151">
        <f t="shared" si="129"/>
        <v>50000</v>
      </c>
      <c r="J287" s="151">
        <f t="shared" si="129"/>
        <v>0</v>
      </c>
    </row>
    <row r="288" spans="1:10" x14ac:dyDescent="0.25">
      <c r="A288" s="184" t="s">
        <v>12</v>
      </c>
      <c r="B288" s="120" t="s">
        <v>49</v>
      </c>
      <c r="C288" s="137" t="s">
        <v>168</v>
      </c>
      <c r="D288" s="129" t="s">
        <v>96</v>
      </c>
      <c r="E288" s="178" t="s">
        <v>100</v>
      </c>
      <c r="F288" s="178" t="s">
        <v>278</v>
      </c>
      <c r="G288" s="178" t="s">
        <v>13</v>
      </c>
      <c r="H288" s="307">
        <f t="shared" si="129"/>
        <v>50000</v>
      </c>
      <c r="I288" s="307">
        <f t="shared" si="129"/>
        <v>50000</v>
      </c>
      <c r="J288" s="307">
        <f t="shared" si="129"/>
        <v>0</v>
      </c>
    </row>
    <row r="289" spans="1:10" x14ac:dyDescent="0.25">
      <c r="A289" s="175" t="s">
        <v>181</v>
      </c>
      <c r="B289" s="120" t="s">
        <v>49</v>
      </c>
      <c r="C289" s="137" t="s">
        <v>168</v>
      </c>
      <c r="D289" s="129" t="s">
        <v>96</v>
      </c>
      <c r="E289" s="178" t="s">
        <v>100</v>
      </c>
      <c r="F289" s="178" t="s">
        <v>278</v>
      </c>
      <c r="G289" s="178" t="s">
        <v>15</v>
      </c>
      <c r="H289" s="307">
        <f>SUM('вед-ма'!G261)</f>
        <v>50000</v>
      </c>
      <c r="I289" s="307">
        <f>SUM('вед-ма'!H261)</f>
        <v>50000</v>
      </c>
      <c r="J289" s="307">
        <f>SUM('вед-ма'!I261)</f>
        <v>0</v>
      </c>
    </row>
    <row r="290" spans="1:10" ht="18" x14ac:dyDescent="0.25">
      <c r="A290" s="210" t="s">
        <v>360</v>
      </c>
      <c r="B290" s="123" t="s">
        <v>20</v>
      </c>
      <c r="C290" s="295" t="s">
        <v>168</v>
      </c>
      <c r="D290" s="127"/>
      <c r="E290" s="96"/>
      <c r="F290" s="172"/>
      <c r="G290" s="171"/>
      <c r="H290" s="151">
        <f t="shared" ref="H290:J295" si="132">SUM(H291)</f>
        <v>15000</v>
      </c>
      <c r="I290" s="151">
        <f t="shared" si="132"/>
        <v>0</v>
      </c>
      <c r="J290" s="151">
        <f t="shared" si="132"/>
        <v>0</v>
      </c>
    </row>
    <row r="291" spans="1:10" ht="26.25" x14ac:dyDescent="0.25">
      <c r="A291" s="186" t="s">
        <v>188</v>
      </c>
      <c r="B291" s="123" t="s">
        <v>20</v>
      </c>
      <c r="C291" s="295" t="s">
        <v>168</v>
      </c>
      <c r="D291" s="127" t="s">
        <v>41</v>
      </c>
      <c r="E291" s="96"/>
      <c r="F291" s="172"/>
      <c r="G291" s="171"/>
      <c r="H291" s="151">
        <f t="shared" si="132"/>
        <v>15000</v>
      </c>
      <c r="I291" s="151">
        <f t="shared" si="132"/>
        <v>0</v>
      </c>
      <c r="J291" s="151">
        <f t="shared" si="132"/>
        <v>0</v>
      </c>
    </row>
    <row r="292" spans="1:10" ht="18" x14ac:dyDescent="0.25">
      <c r="A292" s="186" t="s">
        <v>125</v>
      </c>
      <c r="B292" s="123" t="s">
        <v>20</v>
      </c>
      <c r="C292" s="295" t="s">
        <v>168</v>
      </c>
      <c r="D292" s="127" t="s">
        <v>96</v>
      </c>
      <c r="E292" s="96"/>
      <c r="F292" s="172"/>
      <c r="G292" s="171"/>
      <c r="H292" s="151">
        <f>SUM(H294)</f>
        <v>15000</v>
      </c>
      <c r="I292" s="151">
        <f t="shared" ref="I292:J292" si="133">SUM(I294)</f>
        <v>0</v>
      </c>
      <c r="J292" s="151">
        <f t="shared" si="133"/>
        <v>0</v>
      </c>
    </row>
    <row r="293" spans="1:10" ht="15.75" x14ac:dyDescent="0.25">
      <c r="A293" s="324" t="s">
        <v>126</v>
      </c>
      <c r="B293" s="122" t="s">
        <v>20</v>
      </c>
      <c r="C293" s="122" t="s">
        <v>168</v>
      </c>
      <c r="D293" s="128" t="s">
        <v>96</v>
      </c>
      <c r="E293" s="204" t="s">
        <v>72</v>
      </c>
      <c r="F293" s="202" t="s">
        <v>144</v>
      </c>
      <c r="G293" s="202" t="s">
        <v>8</v>
      </c>
      <c r="H293" s="151">
        <f>SUM(H294)</f>
        <v>15000</v>
      </c>
      <c r="I293" s="151">
        <f t="shared" ref="I293:J293" si="134">SUM(I294)</f>
        <v>0</v>
      </c>
      <c r="J293" s="151">
        <f t="shared" si="134"/>
        <v>0</v>
      </c>
    </row>
    <row r="294" spans="1:10" x14ac:dyDescent="0.25">
      <c r="A294" s="330" t="s">
        <v>232</v>
      </c>
      <c r="B294" s="122" t="s">
        <v>20</v>
      </c>
      <c r="C294" s="122" t="s">
        <v>168</v>
      </c>
      <c r="D294" s="128" t="s">
        <v>96</v>
      </c>
      <c r="E294" s="204" t="s">
        <v>72</v>
      </c>
      <c r="F294" s="204" t="s">
        <v>236</v>
      </c>
      <c r="G294" s="204" t="s">
        <v>8</v>
      </c>
      <c r="H294" s="151">
        <f t="shared" si="132"/>
        <v>15000</v>
      </c>
      <c r="I294" s="151">
        <f t="shared" si="132"/>
        <v>0</v>
      </c>
      <c r="J294" s="151">
        <f t="shared" si="132"/>
        <v>0</v>
      </c>
    </row>
    <row r="295" spans="1:10" ht="24" customHeight="1" x14ac:dyDescent="0.25">
      <c r="A295" s="184" t="s">
        <v>12</v>
      </c>
      <c r="B295" s="120" t="s">
        <v>20</v>
      </c>
      <c r="C295" s="137" t="s">
        <v>168</v>
      </c>
      <c r="D295" s="129" t="s">
        <v>96</v>
      </c>
      <c r="E295" s="178" t="s">
        <v>72</v>
      </c>
      <c r="F295" s="178" t="s">
        <v>236</v>
      </c>
      <c r="G295" s="171" t="s">
        <v>13</v>
      </c>
      <c r="H295" s="307">
        <f t="shared" si="132"/>
        <v>15000</v>
      </c>
      <c r="I295" s="307">
        <f t="shared" si="132"/>
        <v>0</v>
      </c>
      <c r="J295" s="307">
        <f t="shared" si="132"/>
        <v>0</v>
      </c>
    </row>
    <row r="296" spans="1:10" x14ac:dyDescent="0.25">
      <c r="A296" s="175" t="s">
        <v>181</v>
      </c>
      <c r="B296" s="120" t="s">
        <v>20</v>
      </c>
      <c r="C296" s="137" t="s">
        <v>168</v>
      </c>
      <c r="D296" s="129" t="s">
        <v>96</v>
      </c>
      <c r="E296" s="178" t="s">
        <v>72</v>
      </c>
      <c r="F296" s="178" t="s">
        <v>236</v>
      </c>
      <c r="G296" s="171" t="s">
        <v>15</v>
      </c>
      <c r="H296" s="307">
        <f>SUM('вед-ма'!G122)</f>
        <v>15000</v>
      </c>
      <c r="I296" s="307">
        <f>SUM('вед-ма'!H122)</f>
        <v>0</v>
      </c>
      <c r="J296" s="307">
        <f>SUM('вед-ма'!I122)</f>
        <v>0</v>
      </c>
    </row>
    <row r="297" spans="1:10" ht="18" x14ac:dyDescent="0.25">
      <c r="A297" s="210" t="s">
        <v>361</v>
      </c>
      <c r="B297" s="123" t="s">
        <v>65</v>
      </c>
      <c r="C297" s="295" t="s">
        <v>168</v>
      </c>
      <c r="D297" s="127"/>
      <c r="E297" s="96"/>
      <c r="F297" s="172"/>
      <c r="G297" s="171"/>
      <c r="H297" s="277">
        <f>SUM(H298)</f>
        <v>100000</v>
      </c>
      <c r="I297" s="277">
        <f t="shared" ref="I297:J298" si="135">SUM(I298)</f>
        <v>0</v>
      </c>
      <c r="J297" s="277">
        <f t="shared" si="135"/>
        <v>0</v>
      </c>
    </row>
    <row r="298" spans="1:10" ht="64.5" x14ac:dyDescent="0.25">
      <c r="A298" s="186" t="s">
        <v>194</v>
      </c>
      <c r="B298" s="123" t="s">
        <v>65</v>
      </c>
      <c r="C298" s="295" t="s">
        <v>168</v>
      </c>
      <c r="D298" s="127" t="s">
        <v>41</v>
      </c>
      <c r="E298" s="96"/>
      <c r="F298" s="172"/>
      <c r="G298" s="171"/>
      <c r="H298" s="277">
        <f>SUM(H299)</f>
        <v>100000</v>
      </c>
      <c r="I298" s="277">
        <f t="shared" si="135"/>
        <v>0</v>
      </c>
      <c r="J298" s="277">
        <f t="shared" si="135"/>
        <v>0</v>
      </c>
    </row>
    <row r="299" spans="1:10" ht="18" x14ac:dyDescent="0.25">
      <c r="A299" s="186" t="s">
        <v>125</v>
      </c>
      <c r="B299" s="123" t="s">
        <v>65</v>
      </c>
      <c r="C299" s="295" t="s">
        <v>168</v>
      </c>
      <c r="D299" s="127" t="s">
        <v>96</v>
      </c>
      <c r="E299" s="96"/>
      <c r="F299" s="172"/>
      <c r="G299" s="171"/>
      <c r="H299" s="277">
        <f>SUM(H301)</f>
        <v>100000</v>
      </c>
      <c r="I299" s="277">
        <f t="shared" ref="I299:J299" si="136">SUM(I301)</f>
        <v>0</v>
      </c>
      <c r="J299" s="277">
        <f t="shared" si="136"/>
        <v>0</v>
      </c>
    </row>
    <row r="300" spans="1:10" ht="15.75" x14ac:dyDescent="0.25">
      <c r="A300" s="324" t="s">
        <v>126</v>
      </c>
      <c r="B300" s="122" t="s">
        <v>65</v>
      </c>
      <c r="C300" s="286" t="s">
        <v>168</v>
      </c>
      <c r="D300" s="128" t="s">
        <v>96</v>
      </c>
      <c r="E300" s="204" t="s">
        <v>72</v>
      </c>
      <c r="F300" s="202" t="s">
        <v>144</v>
      </c>
      <c r="G300" s="202" t="s">
        <v>8</v>
      </c>
      <c r="H300" s="277">
        <f>SUM(H301)</f>
        <v>100000</v>
      </c>
      <c r="I300" s="277">
        <f t="shared" ref="I300:J302" si="137">SUM(I301)</f>
        <v>0</v>
      </c>
      <c r="J300" s="277">
        <f t="shared" si="137"/>
        <v>0</v>
      </c>
    </row>
    <row r="301" spans="1:10" x14ac:dyDescent="0.25">
      <c r="A301" s="182" t="s">
        <v>247</v>
      </c>
      <c r="B301" s="122" t="s">
        <v>65</v>
      </c>
      <c r="C301" s="286" t="s">
        <v>168</v>
      </c>
      <c r="D301" s="128" t="s">
        <v>96</v>
      </c>
      <c r="E301" s="204" t="s">
        <v>72</v>
      </c>
      <c r="F301" s="204" t="s">
        <v>249</v>
      </c>
      <c r="G301" s="204" t="s">
        <v>8</v>
      </c>
      <c r="H301" s="280">
        <f>SUM(H302)</f>
        <v>100000</v>
      </c>
      <c r="I301" s="280">
        <f t="shared" si="137"/>
        <v>0</v>
      </c>
      <c r="J301" s="280">
        <f t="shared" si="137"/>
        <v>0</v>
      </c>
    </row>
    <row r="302" spans="1:10" x14ac:dyDescent="0.25">
      <c r="A302" s="184" t="s">
        <v>12</v>
      </c>
      <c r="B302" s="120" t="s">
        <v>65</v>
      </c>
      <c r="C302" s="137" t="s">
        <v>168</v>
      </c>
      <c r="D302" s="129" t="s">
        <v>96</v>
      </c>
      <c r="E302" s="178" t="s">
        <v>72</v>
      </c>
      <c r="F302" s="178" t="s">
        <v>249</v>
      </c>
      <c r="G302" s="171" t="s">
        <v>13</v>
      </c>
      <c r="H302" s="281">
        <f>SUM(H303)</f>
        <v>100000</v>
      </c>
      <c r="I302" s="281">
        <f t="shared" si="137"/>
        <v>0</v>
      </c>
      <c r="J302" s="281">
        <f t="shared" si="137"/>
        <v>0</v>
      </c>
    </row>
    <row r="303" spans="1:10" x14ac:dyDescent="0.25">
      <c r="A303" s="175" t="s">
        <v>181</v>
      </c>
      <c r="B303" s="120" t="s">
        <v>65</v>
      </c>
      <c r="C303" s="137" t="s">
        <v>168</v>
      </c>
      <c r="D303" s="129" t="s">
        <v>96</v>
      </c>
      <c r="E303" s="178" t="s">
        <v>72</v>
      </c>
      <c r="F303" s="178" t="s">
        <v>249</v>
      </c>
      <c r="G303" s="171" t="s">
        <v>15</v>
      </c>
      <c r="H303" s="261">
        <f>SUM('вед-ма'!G173)</f>
        <v>100000</v>
      </c>
      <c r="I303" s="261">
        <f>SUM('вед-ма'!H173)</f>
        <v>0</v>
      </c>
      <c r="J303" s="261">
        <f>SUM('вед-ма'!I173)</f>
        <v>0</v>
      </c>
    </row>
    <row r="304" spans="1:10" ht="30" x14ac:dyDescent="0.25">
      <c r="A304" s="210" t="s">
        <v>362</v>
      </c>
      <c r="B304" s="123" t="s">
        <v>30</v>
      </c>
      <c r="C304" s="295" t="s">
        <v>168</v>
      </c>
      <c r="D304" s="127"/>
      <c r="E304" s="96"/>
      <c r="F304" s="172"/>
      <c r="G304" s="171"/>
      <c r="H304" s="277">
        <f t="shared" ref="H304:J309" si="138">SUM(H305)</f>
        <v>200000</v>
      </c>
      <c r="I304" s="277">
        <f t="shared" si="138"/>
        <v>0</v>
      </c>
      <c r="J304" s="277">
        <f t="shared" si="138"/>
        <v>0</v>
      </c>
    </row>
    <row r="305" spans="1:10" ht="26.25" x14ac:dyDescent="0.25">
      <c r="A305" s="186" t="s">
        <v>195</v>
      </c>
      <c r="B305" s="123" t="s">
        <v>30</v>
      </c>
      <c r="C305" s="295" t="s">
        <v>168</v>
      </c>
      <c r="D305" s="127" t="s">
        <v>41</v>
      </c>
      <c r="E305" s="96"/>
      <c r="F305" s="172"/>
      <c r="G305" s="171"/>
      <c r="H305" s="277">
        <f t="shared" si="138"/>
        <v>200000</v>
      </c>
      <c r="I305" s="277">
        <f t="shared" si="138"/>
        <v>0</v>
      </c>
      <c r="J305" s="277">
        <f t="shared" si="138"/>
        <v>0</v>
      </c>
    </row>
    <row r="306" spans="1:10" ht="18" x14ac:dyDescent="0.25">
      <c r="A306" s="186" t="s">
        <v>125</v>
      </c>
      <c r="B306" s="123" t="s">
        <v>30</v>
      </c>
      <c r="C306" s="295" t="s">
        <v>168</v>
      </c>
      <c r="D306" s="127" t="s">
        <v>96</v>
      </c>
      <c r="E306" s="96"/>
      <c r="F306" s="172"/>
      <c r="G306" s="171"/>
      <c r="H306" s="277">
        <f>SUM(H308)</f>
        <v>200000</v>
      </c>
      <c r="I306" s="277">
        <f t="shared" ref="I306:J306" si="139">SUM(I308)</f>
        <v>0</v>
      </c>
      <c r="J306" s="277">
        <f t="shared" si="139"/>
        <v>0</v>
      </c>
    </row>
    <row r="307" spans="1:10" ht="18" x14ac:dyDescent="0.25">
      <c r="A307" s="149" t="s">
        <v>76</v>
      </c>
      <c r="B307" s="122" t="s">
        <v>30</v>
      </c>
      <c r="C307" s="286" t="s">
        <v>168</v>
      </c>
      <c r="D307" s="128" t="s">
        <v>96</v>
      </c>
      <c r="E307" s="204" t="s">
        <v>100</v>
      </c>
      <c r="F307" s="202" t="s">
        <v>144</v>
      </c>
      <c r="G307" s="202" t="s">
        <v>8</v>
      </c>
      <c r="H307" s="277">
        <f>SUM(H308)</f>
        <v>200000</v>
      </c>
      <c r="I307" s="277">
        <f t="shared" ref="I307:J308" si="140">SUM(I308)</f>
        <v>0</v>
      </c>
      <c r="J307" s="277">
        <f t="shared" si="140"/>
        <v>0</v>
      </c>
    </row>
    <row r="308" spans="1:10" x14ac:dyDescent="0.25">
      <c r="A308" s="182" t="s">
        <v>263</v>
      </c>
      <c r="B308" s="122" t="s">
        <v>30</v>
      </c>
      <c r="C308" s="286" t="s">
        <v>168</v>
      </c>
      <c r="D308" s="128" t="s">
        <v>96</v>
      </c>
      <c r="E308" s="204" t="s">
        <v>100</v>
      </c>
      <c r="F308" s="204" t="s">
        <v>265</v>
      </c>
      <c r="G308" s="204" t="s">
        <v>8</v>
      </c>
      <c r="H308" s="280">
        <f>SUM(H309)</f>
        <v>200000</v>
      </c>
      <c r="I308" s="280">
        <f t="shared" si="140"/>
        <v>0</v>
      </c>
      <c r="J308" s="280">
        <f t="shared" si="140"/>
        <v>0</v>
      </c>
    </row>
    <row r="309" spans="1:10" x14ac:dyDescent="0.25">
      <c r="A309" s="175" t="s">
        <v>12</v>
      </c>
      <c r="B309" s="120" t="s">
        <v>30</v>
      </c>
      <c r="C309" s="137" t="s">
        <v>168</v>
      </c>
      <c r="D309" s="129" t="s">
        <v>96</v>
      </c>
      <c r="E309" s="178" t="s">
        <v>100</v>
      </c>
      <c r="F309" s="178" t="s">
        <v>265</v>
      </c>
      <c r="G309" s="171" t="s">
        <v>13</v>
      </c>
      <c r="H309" s="281">
        <f t="shared" si="138"/>
        <v>200000</v>
      </c>
      <c r="I309" s="281">
        <f t="shared" si="138"/>
        <v>0</v>
      </c>
      <c r="J309" s="281">
        <f t="shared" si="138"/>
        <v>0</v>
      </c>
    </row>
    <row r="310" spans="1:10" ht="22.5" x14ac:dyDescent="0.25">
      <c r="A310" s="291" t="s">
        <v>175</v>
      </c>
      <c r="B310" s="120" t="s">
        <v>30</v>
      </c>
      <c r="C310" s="137" t="s">
        <v>168</v>
      </c>
      <c r="D310" s="129" t="s">
        <v>96</v>
      </c>
      <c r="E310" s="178" t="s">
        <v>100</v>
      </c>
      <c r="F310" s="178" t="s">
        <v>265</v>
      </c>
      <c r="G310" s="171" t="s">
        <v>15</v>
      </c>
      <c r="H310" s="261">
        <f>SUM('вед-ма'!G214)</f>
        <v>200000</v>
      </c>
      <c r="I310" s="261">
        <f>SUM('вед-ма'!H214)</f>
        <v>0</v>
      </c>
      <c r="J310" s="261">
        <f>SUM('вед-ма'!I214)</f>
        <v>0</v>
      </c>
    </row>
    <row r="311" spans="1:10" ht="18" x14ac:dyDescent="0.25">
      <c r="A311" s="210" t="s">
        <v>363</v>
      </c>
      <c r="B311" s="123" t="s">
        <v>41</v>
      </c>
      <c r="C311" s="295" t="s">
        <v>168</v>
      </c>
      <c r="D311" s="127"/>
      <c r="E311" s="96"/>
      <c r="F311" s="172"/>
      <c r="G311" s="171"/>
      <c r="H311" s="277">
        <f t="shared" ref="H311:J312" si="141">SUM(H312)</f>
        <v>638652</v>
      </c>
      <c r="I311" s="277">
        <f t="shared" si="141"/>
        <v>0</v>
      </c>
      <c r="J311" s="277">
        <f t="shared" si="141"/>
        <v>0</v>
      </c>
    </row>
    <row r="312" spans="1:10" ht="26.25" x14ac:dyDescent="0.25">
      <c r="A312" s="186" t="s">
        <v>197</v>
      </c>
      <c r="B312" s="123" t="s">
        <v>41</v>
      </c>
      <c r="C312" s="295" t="s">
        <v>168</v>
      </c>
      <c r="D312" s="127" t="s">
        <v>41</v>
      </c>
      <c r="E312" s="96"/>
      <c r="F312" s="172"/>
      <c r="G312" s="171"/>
      <c r="H312" s="277">
        <f t="shared" si="141"/>
        <v>638652</v>
      </c>
      <c r="I312" s="277">
        <f t="shared" si="141"/>
        <v>0</v>
      </c>
      <c r="J312" s="277">
        <f t="shared" si="141"/>
        <v>0</v>
      </c>
    </row>
    <row r="313" spans="1:10" ht="18" x14ac:dyDescent="0.25">
      <c r="A313" s="186" t="s">
        <v>125</v>
      </c>
      <c r="B313" s="123" t="s">
        <v>41</v>
      </c>
      <c r="C313" s="295" t="s">
        <v>168</v>
      </c>
      <c r="D313" s="127" t="s">
        <v>96</v>
      </c>
      <c r="E313" s="96"/>
      <c r="F313" s="172"/>
      <c r="G313" s="171"/>
      <c r="H313" s="277">
        <f>SUM(H315)</f>
        <v>638652</v>
      </c>
      <c r="I313" s="277">
        <f t="shared" ref="I313:J313" si="142">SUM(I315)</f>
        <v>0</v>
      </c>
      <c r="J313" s="277">
        <f t="shared" si="142"/>
        <v>0</v>
      </c>
    </row>
    <row r="314" spans="1:10" ht="18" x14ac:dyDescent="0.25">
      <c r="A314" s="149" t="s">
        <v>76</v>
      </c>
      <c r="B314" s="122" t="s">
        <v>41</v>
      </c>
      <c r="C314" s="318" t="s">
        <v>168</v>
      </c>
      <c r="D314" s="128" t="s">
        <v>96</v>
      </c>
      <c r="E314" s="204" t="s">
        <v>100</v>
      </c>
      <c r="F314" s="202" t="s">
        <v>144</v>
      </c>
      <c r="G314" s="202" t="s">
        <v>8</v>
      </c>
      <c r="H314" s="277">
        <f>SUM(H315)</f>
        <v>638652</v>
      </c>
      <c r="I314" s="277">
        <f t="shared" ref="I314:J314" si="143">SUM(I315)</f>
        <v>0</v>
      </c>
      <c r="J314" s="277">
        <f t="shared" si="143"/>
        <v>0</v>
      </c>
    </row>
    <row r="315" spans="1:10" ht="26.25" x14ac:dyDescent="0.25">
      <c r="A315" s="226" t="s">
        <v>317</v>
      </c>
      <c r="B315" s="122" t="s">
        <v>41</v>
      </c>
      <c r="C315" s="318" t="s">
        <v>168</v>
      </c>
      <c r="D315" s="128" t="s">
        <v>96</v>
      </c>
      <c r="E315" s="204" t="s">
        <v>100</v>
      </c>
      <c r="F315" s="199" t="s">
        <v>300</v>
      </c>
      <c r="G315" s="199" t="s">
        <v>8</v>
      </c>
      <c r="H315" s="280">
        <f t="shared" ref="H315:J316" si="144">SUM(H316)</f>
        <v>638652</v>
      </c>
      <c r="I315" s="280">
        <f t="shared" si="144"/>
        <v>0</v>
      </c>
      <c r="J315" s="280">
        <f t="shared" si="144"/>
        <v>0</v>
      </c>
    </row>
    <row r="316" spans="1:10" x14ac:dyDescent="0.25">
      <c r="A316" s="176" t="s">
        <v>88</v>
      </c>
      <c r="B316" s="120" t="s">
        <v>41</v>
      </c>
      <c r="C316" s="137" t="s">
        <v>168</v>
      </c>
      <c r="D316" s="129" t="s">
        <v>96</v>
      </c>
      <c r="E316" s="178" t="s">
        <v>100</v>
      </c>
      <c r="F316" s="197" t="s">
        <v>300</v>
      </c>
      <c r="G316" s="171" t="s">
        <v>89</v>
      </c>
      <c r="H316" s="281">
        <f>SUM(H317)</f>
        <v>638652</v>
      </c>
      <c r="I316" s="281">
        <f t="shared" si="144"/>
        <v>0</v>
      </c>
      <c r="J316" s="281">
        <f t="shared" si="144"/>
        <v>0</v>
      </c>
    </row>
    <row r="317" spans="1:10" ht="45" x14ac:dyDescent="0.25">
      <c r="A317" s="293" t="s">
        <v>186</v>
      </c>
      <c r="B317" s="120" t="s">
        <v>41</v>
      </c>
      <c r="C317" s="137" t="s">
        <v>168</v>
      </c>
      <c r="D317" s="129" t="s">
        <v>96</v>
      </c>
      <c r="E317" s="178" t="s">
        <v>100</v>
      </c>
      <c r="F317" s="197" t="s">
        <v>300</v>
      </c>
      <c r="G317" s="171" t="s">
        <v>184</v>
      </c>
      <c r="H317" s="281">
        <f>SUM('вед-ма'!G300)</f>
        <v>638652</v>
      </c>
      <c r="I317" s="281">
        <f>SUM('вед-ма'!H300)</f>
        <v>0</v>
      </c>
      <c r="J317" s="281">
        <f>SUM('вед-ма'!I300)</f>
        <v>0</v>
      </c>
    </row>
    <row r="318" spans="1:10" ht="18" x14ac:dyDescent="0.25">
      <c r="A318" s="210" t="s">
        <v>341</v>
      </c>
      <c r="B318" s="123" t="s">
        <v>110</v>
      </c>
      <c r="C318" s="295" t="s">
        <v>168</v>
      </c>
      <c r="D318" s="127"/>
      <c r="E318" s="96"/>
      <c r="F318" s="172"/>
      <c r="G318" s="171"/>
      <c r="H318" s="277">
        <f t="shared" ref="H318:J319" si="145">SUM(H319)</f>
        <v>5000</v>
      </c>
      <c r="I318" s="277">
        <f t="shared" si="145"/>
        <v>5000</v>
      </c>
      <c r="J318" s="277">
        <f t="shared" si="145"/>
        <v>0</v>
      </c>
    </row>
    <row r="319" spans="1:10" ht="63.75" x14ac:dyDescent="0.25">
      <c r="A319" s="350" t="s">
        <v>342</v>
      </c>
      <c r="B319" s="123" t="s">
        <v>110</v>
      </c>
      <c r="C319" s="295" t="s">
        <v>168</v>
      </c>
      <c r="D319" s="127" t="s">
        <v>41</v>
      </c>
      <c r="E319" s="96"/>
      <c r="F319" s="172"/>
      <c r="G319" s="171"/>
      <c r="H319" s="277">
        <f t="shared" si="145"/>
        <v>5000</v>
      </c>
      <c r="I319" s="277">
        <f t="shared" si="145"/>
        <v>5000</v>
      </c>
      <c r="J319" s="277">
        <f t="shared" si="145"/>
        <v>0</v>
      </c>
    </row>
    <row r="320" spans="1:10" ht="18" x14ac:dyDescent="0.25">
      <c r="A320" s="186" t="s">
        <v>125</v>
      </c>
      <c r="B320" s="123" t="s">
        <v>110</v>
      </c>
      <c r="C320" s="295" t="s">
        <v>168</v>
      </c>
      <c r="D320" s="127" t="s">
        <v>96</v>
      </c>
      <c r="E320" s="96"/>
      <c r="F320" s="172"/>
      <c r="G320" s="171"/>
      <c r="H320" s="277">
        <f>SUM(H322)</f>
        <v>5000</v>
      </c>
      <c r="I320" s="277">
        <f t="shared" ref="I320:J320" si="146">SUM(I322)</f>
        <v>5000</v>
      </c>
      <c r="J320" s="277">
        <f t="shared" si="146"/>
        <v>0</v>
      </c>
    </row>
    <row r="321" spans="1:15" ht="18" x14ac:dyDescent="0.25">
      <c r="A321" s="149" t="s">
        <v>76</v>
      </c>
      <c r="B321" s="122" t="s">
        <v>110</v>
      </c>
      <c r="C321" s="318" t="s">
        <v>168</v>
      </c>
      <c r="D321" s="128" t="s">
        <v>96</v>
      </c>
      <c r="E321" s="204" t="s">
        <v>100</v>
      </c>
      <c r="F321" s="202" t="s">
        <v>144</v>
      </c>
      <c r="G321" s="202" t="s">
        <v>8</v>
      </c>
      <c r="H321" s="277">
        <f>SUM(H322)</f>
        <v>5000</v>
      </c>
      <c r="I321" s="277">
        <f t="shared" ref="I321:J321" si="147">SUM(I322)</f>
        <v>5000</v>
      </c>
      <c r="J321" s="277">
        <f t="shared" si="147"/>
        <v>0</v>
      </c>
    </row>
    <row r="322" spans="1:15" x14ac:dyDescent="0.25">
      <c r="A322" s="349" t="s">
        <v>340</v>
      </c>
      <c r="B322" s="122" t="s">
        <v>110</v>
      </c>
      <c r="C322" s="318" t="s">
        <v>168</v>
      </c>
      <c r="D322" s="128" t="s">
        <v>96</v>
      </c>
      <c r="E322" s="204" t="s">
        <v>100</v>
      </c>
      <c r="F322" s="199" t="s">
        <v>339</v>
      </c>
      <c r="G322" s="199" t="s">
        <v>8</v>
      </c>
      <c r="H322" s="280">
        <f t="shared" ref="H322:J323" si="148">SUM(H323)</f>
        <v>5000</v>
      </c>
      <c r="I322" s="280">
        <f t="shared" si="148"/>
        <v>5000</v>
      </c>
      <c r="J322" s="280">
        <f t="shared" si="148"/>
        <v>0</v>
      </c>
    </row>
    <row r="323" spans="1:15" x14ac:dyDescent="0.25">
      <c r="A323" s="175" t="s">
        <v>12</v>
      </c>
      <c r="B323" s="120" t="s">
        <v>110</v>
      </c>
      <c r="C323" s="137" t="s">
        <v>168</v>
      </c>
      <c r="D323" s="129" t="s">
        <v>96</v>
      </c>
      <c r="E323" s="178" t="s">
        <v>100</v>
      </c>
      <c r="F323" s="197" t="s">
        <v>339</v>
      </c>
      <c r="G323" s="171" t="s">
        <v>13</v>
      </c>
      <c r="H323" s="281">
        <f>SUM(H324)</f>
        <v>5000</v>
      </c>
      <c r="I323" s="281">
        <f t="shared" si="148"/>
        <v>5000</v>
      </c>
      <c r="J323" s="281">
        <f t="shared" si="148"/>
        <v>0</v>
      </c>
    </row>
    <row r="324" spans="1:15" ht="22.5" x14ac:dyDescent="0.25">
      <c r="A324" s="291" t="s">
        <v>175</v>
      </c>
      <c r="B324" s="120" t="s">
        <v>110</v>
      </c>
      <c r="C324" s="137" t="s">
        <v>168</v>
      </c>
      <c r="D324" s="129" t="s">
        <v>96</v>
      </c>
      <c r="E324" s="178" t="s">
        <v>100</v>
      </c>
      <c r="F324" s="197" t="s">
        <v>339</v>
      </c>
      <c r="G324" s="171" t="s">
        <v>15</v>
      </c>
      <c r="H324" s="281">
        <f>SUM('вед-ма'!G217)</f>
        <v>5000</v>
      </c>
      <c r="I324" s="281">
        <f>SUM('вед-ма'!H217)</f>
        <v>5000</v>
      </c>
      <c r="J324" s="281">
        <f>SUM('вед-ма'!I217)</f>
        <v>0</v>
      </c>
    </row>
    <row r="325" spans="1:15" ht="15.75" x14ac:dyDescent="0.25">
      <c r="A325" s="138" t="s">
        <v>127</v>
      </c>
      <c r="B325" s="107">
        <v>70</v>
      </c>
      <c r="C325" s="107"/>
      <c r="D325" s="107"/>
      <c r="E325" s="107"/>
      <c r="F325" s="172"/>
      <c r="G325" s="108"/>
      <c r="H325" s="151">
        <f>SUM(H326+H337+H348)</f>
        <v>1952101</v>
      </c>
      <c r="I325" s="151">
        <f>SUM(I326+I337+I348)</f>
        <v>8347946</v>
      </c>
      <c r="J325" s="151">
        <f>SUM(J326+J337+J348)</f>
        <v>15524196</v>
      </c>
      <c r="O325" t="s">
        <v>364</v>
      </c>
    </row>
    <row r="326" spans="1:15" ht="18" x14ac:dyDescent="0.25">
      <c r="A326" s="136" t="s">
        <v>112</v>
      </c>
      <c r="B326" s="170">
        <v>70</v>
      </c>
      <c r="C326" s="122" t="s">
        <v>168</v>
      </c>
      <c r="D326" s="122" t="s">
        <v>7</v>
      </c>
      <c r="E326" s="114">
        <v>928</v>
      </c>
      <c r="F326" s="202" t="s">
        <v>144</v>
      </c>
      <c r="G326" s="202" t="s">
        <v>8</v>
      </c>
      <c r="H326" s="151">
        <f>SUM(H327+H330)</f>
        <v>903466</v>
      </c>
      <c r="I326" s="151">
        <f t="shared" ref="I326:J326" si="149">SUM(I327+I330)</f>
        <v>903466</v>
      </c>
      <c r="J326" s="151">
        <f t="shared" si="149"/>
        <v>903466</v>
      </c>
    </row>
    <row r="327" spans="1:15" x14ac:dyDescent="0.25">
      <c r="A327" s="139" t="s">
        <v>114</v>
      </c>
      <c r="B327" s="170">
        <v>70</v>
      </c>
      <c r="C327" s="122" t="s">
        <v>168</v>
      </c>
      <c r="D327" s="122" t="s">
        <v>7</v>
      </c>
      <c r="E327" s="114">
        <v>928</v>
      </c>
      <c r="F327" s="202">
        <v>80010</v>
      </c>
      <c r="G327" s="203" t="s">
        <v>8</v>
      </c>
      <c r="H327" s="151">
        <f t="shared" ref="H327:J328" si="150">SUM(H328)</f>
        <v>294926</v>
      </c>
      <c r="I327" s="151">
        <f t="shared" si="150"/>
        <v>294926</v>
      </c>
      <c r="J327" s="151">
        <f t="shared" si="150"/>
        <v>294926</v>
      </c>
    </row>
    <row r="328" spans="1:15" ht="33" x14ac:dyDescent="0.25">
      <c r="A328" s="109" t="s">
        <v>32</v>
      </c>
      <c r="B328" s="146">
        <v>70</v>
      </c>
      <c r="C328" s="120" t="s">
        <v>168</v>
      </c>
      <c r="D328" s="120" t="s">
        <v>7</v>
      </c>
      <c r="E328" s="96">
        <v>928</v>
      </c>
      <c r="F328" s="172">
        <v>80010</v>
      </c>
      <c r="G328" s="171" t="s">
        <v>33</v>
      </c>
      <c r="H328" s="307">
        <f t="shared" si="150"/>
        <v>294926</v>
      </c>
      <c r="I328" s="307">
        <f t="shared" si="150"/>
        <v>294926</v>
      </c>
      <c r="J328" s="307">
        <f t="shared" si="150"/>
        <v>294926</v>
      </c>
    </row>
    <row r="329" spans="1:15" x14ac:dyDescent="0.25">
      <c r="A329" s="99" t="s">
        <v>34</v>
      </c>
      <c r="B329" s="146">
        <v>70</v>
      </c>
      <c r="C329" s="120" t="s">
        <v>168</v>
      </c>
      <c r="D329" s="120" t="s">
        <v>7</v>
      </c>
      <c r="E329" s="96">
        <v>928</v>
      </c>
      <c r="F329" s="172">
        <v>80010</v>
      </c>
      <c r="G329" s="171" t="s">
        <v>35</v>
      </c>
      <c r="H329" s="307">
        <f>SUM('вед-ма'!G341)</f>
        <v>294926</v>
      </c>
      <c r="I329" s="307">
        <f>SUM('вед-ма'!H341)</f>
        <v>294926</v>
      </c>
      <c r="J329" s="307">
        <f>SUM('вед-ма'!I341)</f>
        <v>294926</v>
      </c>
    </row>
    <row r="330" spans="1:15" ht="24.75" x14ac:dyDescent="0.25">
      <c r="A330" s="139" t="s">
        <v>116</v>
      </c>
      <c r="B330" s="170">
        <v>70</v>
      </c>
      <c r="C330" s="122" t="s">
        <v>168</v>
      </c>
      <c r="D330" s="122" t="s">
        <v>7</v>
      </c>
      <c r="E330" s="114">
        <v>928</v>
      </c>
      <c r="F330" s="203" t="s">
        <v>218</v>
      </c>
      <c r="G330" s="199" t="s">
        <v>8</v>
      </c>
      <c r="H330" s="151">
        <f>SUM(H331+H333+H335)</f>
        <v>608540</v>
      </c>
      <c r="I330" s="151">
        <f t="shared" ref="I330:J330" si="151">SUM(I331+I333+I335)</f>
        <v>608540</v>
      </c>
      <c r="J330" s="151">
        <f t="shared" si="151"/>
        <v>608540</v>
      </c>
    </row>
    <row r="331" spans="1:15" ht="33" x14ac:dyDescent="0.25">
      <c r="A331" s="109" t="s">
        <v>32</v>
      </c>
      <c r="B331" s="146">
        <v>70</v>
      </c>
      <c r="C331" s="120" t="s">
        <v>168</v>
      </c>
      <c r="D331" s="120" t="s">
        <v>7</v>
      </c>
      <c r="E331" s="96">
        <v>928</v>
      </c>
      <c r="F331" s="173" t="s">
        <v>218</v>
      </c>
      <c r="G331" s="171" t="s">
        <v>33</v>
      </c>
      <c r="H331" s="307">
        <f>SUM(H332)</f>
        <v>508440</v>
      </c>
      <c r="I331" s="307">
        <f t="shared" ref="I331:J331" si="152">SUM(I332)</f>
        <v>508440</v>
      </c>
      <c r="J331" s="307">
        <f t="shared" si="152"/>
        <v>508440</v>
      </c>
    </row>
    <row r="332" spans="1:15" x14ac:dyDescent="0.25">
      <c r="A332" s="99" t="s">
        <v>34</v>
      </c>
      <c r="B332" s="146">
        <v>70</v>
      </c>
      <c r="C332" s="120" t="s">
        <v>168</v>
      </c>
      <c r="D332" s="120" t="s">
        <v>7</v>
      </c>
      <c r="E332" s="96">
        <v>928</v>
      </c>
      <c r="F332" s="173" t="s">
        <v>218</v>
      </c>
      <c r="G332" s="171" t="s">
        <v>35</v>
      </c>
      <c r="H332" s="307">
        <f>SUM('вед-ма'!G345)</f>
        <v>508440</v>
      </c>
      <c r="I332" s="307">
        <f>SUM('вед-ма'!H345)</f>
        <v>508440</v>
      </c>
      <c r="J332" s="307">
        <f>SUM('вед-ма'!I345)</f>
        <v>508440</v>
      </c>
    </row>
    <row r="333" spans="1:15" x14ac:dyDescent="0.25">
      <c r="A333" s="109" t="s">
        <v>12</v>
      </c>
      <c r="B333" s="146">
        <v>70</v>
      </c>
      <c r="C333" s="120" t="s">
        <v>168</v>
      </c>
      <c r="D333" s="120" t="s">
        <v>7</v>
      </c>
      <c r="E333" s="96">
        <v>928</v>
      </c>
      <c r="F333" s="173" t="s">
        <v>218</v>
      </c>
      <c r="G333" s="171" t="s">
        <v>13</v>
      </c>
      <c r="H333" s="307">
        <f>SUM(H334)</f>
        <v>89700</v>
      </c>
      <c r="I333" s="307">
        <f t="shared" ref="I333:J333" si="153">SUM(I334)</f>
        <v>89700</v>
      </c>
      <c r="J333" s="307">
        <f t="shared" si="153"/>
        <v>89700</v>
      </c>
    </row>
    <row r="334" spans="1:15" x14ac:dyDescent="0.25">
      <c r="A334" s="175" t="s">
        <v>181</v>
      </c>
      <c r="B334" s="146">
        <v>70</v>
      </c>
      <c r="C334" s="120" t="s">
        <v>168</v>
      </c>
      <c r="D334" s="120" t="s">
        <v>7</v>
      </c>
      <c r="E334" s="96">
        <v>928</v>
      </c>
      <c r="F334" s="173" t="s">
        <v>218</v>
      </c>
      <c r="G334" s="171" t="s">
        <v>15</v>
      </c>
      <c r="H334" s="307">
        <f>SUM('вед-ма'!G347)</f>
        <v>89700</v>
      </c>
      <c r="I334" s="307">
        <f>SUM('вед-ма'!H347)</f>
        <v>89700</v>
      </c>
      <c r="J334" s="307">
        <f>SUM('вед-ма'!I347)</f>
        <v>89700</v>
      </c>
    </row>
    <row r="335" spans="1:15" x14ac:dyDescent="0.25">
      <c r="A335" s="109" t="s">
        <v>38</v>
      </c>
      <c r="B335" s="146">
        <v>70</v>
      </c>
      <c r="C335" s="120" t="s">
        <v>168</v>
      </c>
      <c r="D335" s="120" t="s">
        <v>7</v>
      </c>
      <c r="E335" s="96">
        <v>928</v>
      </c>
      <c r="F335" s="173" t="s">
        <v>218</v>
      </c>
      <c r="G335" s="171" t="s">
        <v>39</v>
      </c>
      <c r="H335" s="307">
        <f>SUM(H336)</f>
        <v>10400</v>
      </c>
      <c r="I335" s="307">
        <f t="shared" ref="I335:J335" si="154">SUM(I336)</f>
        <v>10400</v>
      </c>
      <c r="J335" s="307">
        <f t="shared" si="154"/>
        <v>10400</v>
      </c>
    </row>
    <row r="336" spans="1:15" x14ac:dyDescent="0.25">
      <c r="A336" s="99" t="s">
        <v>161</v>
      </c>
      <c r="B336" s="146">
        <v>70</v>
      </c>
      <c r="C336" s="120" t="s">
        <v>168</v>
      </c>
      <c r="D336" s="120" t="s">
        <v>7</v>
      </c>
      <c r="E336" s="96">
        <v>928</v>
      </c>
      <c r="F336" s="173" t="s">
        <v>218</v>
      </c>
      <c r="G336" s="171" t="s">
        <v>160</v>
      </c>
      <c r="H336" s="307">
        <f>SUM('вед-ма'!G349)</f>
        <v>10400</v>
      </c>
      <c r="I336" s="307">
        <f>SUM('вед-ма'!H349)</f>
        <v>10400</v>
      </c>
      <c r="J336" s="307">
        <f>SUM('вед-ма'!I349)</f>
        <v>10400</v>
      </c>
    </row>
    <row r="337" spans="1:10" ht="36" x14ac:dyDescent="0.25">
      <c r="A337" s="117" t="s">
        <v>117</v>
      </c>
      <c r="B337" s="170">
        <v>70</v>
      </c>
      <c r="C337" s="122" t="s">
        <v>168</v>
      </c>
      <c r="D337" s="122" t="s">
        <v>7</v>
      </c>
      <c r="E337" s="114">
        <v>929</v>
      </c>
      <c r="F337" s="202" t="s">
        <v>144</v>
      </c>
      <c r="G337" s="202" t="s">
        <v>8</v>
      </c>
      <c r="H337" s="151">
        <f>SUM(H338+H341)</f>
        <v>1048635</v>
      </c>
      <c r="I337" s="151">
        <f t="shared" ref="I337:J337" si="155">SUM(I338+I341)</f>
        <v>1107980</v>
      </c>
      <c r="J337" s="151">
        <f t="shared" si="155"/>
        <v>1107980</v>
      </c>
    </row>
    <row r="338" spans="1:10" ht="39" x14ac:dyDescent="0.25">
      <c r="A338" s="183" t="s">
        <v>290</v>
      </c>
      <c r="B338" s="170">
        <v>70</v>
      </c>
      <c r="C338" s="122" t="s">
        <v>168</v>
      </c>
      <c r="D338" s="122" t="s">
        <v>7</v>
      </c>
      <c r="E338" s="204" t="s">
        <v>118</v>
      </c>
      <c r="F338" s="202">
        <v>80050</v>
      </c>
      <c r="G338" s="199" t="s">
        <v>8</v>
      </c>
      <c r="H338" s="151">
        <f t="shared" ref="H338:J339" si="156">SUM(H339)</f>
        <v>878506</v>
      </c>
      <c r="I338" s="151">
        <f t="shared" si="156"/>
        <v>887974</v>
      </c>
      <c r="J338" s="151">
        <f t="shared" si="156"/>
        <v>887974</v>
      </c>
    </row>
    <row r="339" spans="1:10" ht="33" x14ac:dyDescent="0.25">
      <c r="A339" s="109" t="s">
        <v>32</v>
      </c>
      <c r="B339" s="146">
        <v>70</v>
      </c>
      <c r="C339" s="120" t="s">
        <v>168</v>
      </c>
      <c r="D339" s="120" t="s">
        <v>7</v>
      </c>
      <c r="E339" s="205" t="s">
        <v>118</v>
      </c>
      <c r="F339" s="214">
        <v>80050</v>
      </c>
      <c r="G339" s="197" t="s">
        <v>33</v>
      </c>
      <c r="H339" s="307">
        <f t="shared" si="156"/>
        <v>878506</v>
      </c>
      <c r="I339" s="307">
        <f t="shared" si="156"/>
        <v>887974</v>
      </c>
      <c r="J339" s="307">
        <f t="shared" si="156"/>
        <v>887974</v>
      </c>
    </row>
    <row r="340" spans="1:10" x14ac:dyDescent="0.25">
      <c r="A340" s="99" t="s">
        <v>34</v>
      </c>
      <c r="B340" s="146">
        <v>70</v>
      </c>
      <c r="C340" s="120" t="s">
        <v>168</v>
      </c>
      <c r="D340" s="120" t="s">
        <v>7</v>
      </c>
      <c r="E340" s="205" t="s">
        <v>118</v>
      </c>
      <c r="F340" s="214">
        <v>80050</v>
      </c>
      <c r="G340" s="197" t="s">
        <v>35</v>
      </c>
      <c r="H340" s="307">
        <f>SUM('вед-ма'!G355)</f>
        <v>878506</v>
      </c>
      <c r="I340" s="307">
        <f>SUM('вед-ма'!H355)</f>
        <v>887974</v>
      </c>
      <c r="J340" s="307">
        <f>SUM('вед-ма'!I355)</f>
        <v>887974</v>
      </c>
    </row>
    <row r="341" spans="1:10" ht="24.75" x14ac:dyDescent="0.25">
      <c r="A341" s="211" t="s">
        <v>116</v>
      </c>
      <c r="B341" s="170">
        <v>70</v>
      </c>
      <c r="C341" s="122" t="s">
        <v>168</v>
      </c>
      <c r="D341" s="122" t="s">
        <v>7</v>
      </c>
      <c r="E341" s="204" t="s">
        <v>118</v>
      </c>
      <c r="F341" s="203" t="s">
        <v>218</v>
      </c>
      <c r="G341" s="199" t="s">
        <v>8</v>
      </c>
      <c r="H341" s="151">
        <f>SUM(H342+H344+H346)</f>
        <v>170129</v>
      </c>
      <c r="I341" s="151">
        <f t="shared" ref="I341:J341" si="157">SUM(I342+I344+I346)</f>
        <v>220006</v>
      </c>
      <c r="J341" s="151">
        <f t="shared" si="157"/>
        <v>220006</v>
      </c>
    </row>
    <row r="342" spans="1:10" ht="33" x14ac:dyDescent="0.25">
      <c r="A342" s="109" t="s">
        <v>32</v>
      </c>
      <c r="B342" s="146">
        <v>70</v>
      </c>
      <c r="C342" s="120" t="s">
        <v>168</v>
      </c>
      <c r="D342" s="120" t="s">
        <v>7</v>
      </c>
      <c r="E342" s="205" t="s">
        <v>118</v>
      </c>
      <c r="F342" s="173" t="s">
        <v>218</v>
      </c>
      <c r="G342" s="197" t="s">
        <v>33</v>
      </c>
      <c r="H342" s="307">
        <f>SUM(H343)</f>
        <v>126257</v>
      </c>
      <c r="I342" s="307">
        <f t="shared" ref="I342:J342" si="158">SUM(I343)</f>
        <v>176134</v>
      </c>
      <c r="J342" s="307">
        <f t="shared" si="158"/>
        <v>176134</v>
      </c>
    </row>
    <row r="343" spans="1:10" x14ac:dyDescent="0.25">
      <c r="A343" s="99" t="s">
        <v>34</v>
      </c>
      <c r="B343" s="146">
        <v>70</v>
      </c>
      <c r="C343" s="120" t="s">
        <v>168</v>
      </c>
      <c r="D343" s="120" t="s">
        <v>7</v>
      </c>
      <c r="E343" s="205" t="s">
        <v>118</v>
      </c>
      <c r="F343" s="173" t="s">
        <v>218</v>
      </c>
      <c r="G343" s="197" t="s">
        <v>35</v>
      </c>
      <c r="H343" s="307">
        <f>SUM('вед-ма'!G358)</f>
        <v>126257</v>
      </c>
      <c r="I343" s="307">
        <f>SUM('вед-ма'!H358)</f>
        <v>176134</v>
      </c>
      <c r="J343" s="307">
        <f>SUM('вед-ма'!I358)</f>
        <v>176134</v>
      </c>
    </row>
    <row r="344" spans="1:10" x14ac:dyDescent="0.25">
      <c r="A344" s="109" t="s">
        <v>12</v>
      </c>
      <c r="B344" s="146">
        <v>70</v>
      </c>
      <c r="C344" s="120" t="s">
        <v>168</v>
      </c>
      <c r="D344" s="120" t="s">
        <v>7</v>
      </c>
      <c r="E344" s="205" t="s">
        <v>118</v>
      </c>
      <c r="F344" s="173" t="s">
        <v>218</v>
      </c>
      <c r="G344" s="197" t="s">
        <v>13</v>
      </c>
      <c r="H344" s="307">
        <f>SUM(H345)</f>
        <v>43072</v>
      </c>
      <c r="I344" s="307">
        <f t="shared" ref="I344:J344" si="159">SUM(I345)</f>
        <v>43072</v>
      </c>
      <c r="J344" s="307">
        <f t="shared" si="159"/>
        <v>43072</v>
      </c>
    </row>
    <row r="345" spans="1:10" x14ac:dyDescent="0.25">
      <c r="A345" s="175" t="s">
        <v>181</v>
      </c>
      <c r="B345" s="146">
        <v>70</v>
      </c>
      <c r="C345" s="120" t="s">
        <v>168</v>
      </c>
      <c r="D345" s="120" t="s">
        <v>7</v>
      </c>
      <c r="E345" s="205" t="s">
        <v>118</v>
      </c>
      <c r="F345" s="173" t="s">
        <v>218</v>
      </c>
      <c r="G345" s="197" t="s">
        <v>15</v>
      </c>
      <c r="H345" s="307">
        <f>SUM('вед-ма'!G360)</f>
        <v>43072</v>
      </c>
      <c r="I345" s="307">
        <f>SUM('вед-ма'!H360)</f>
        <v>43072</v>
      </c>
      <c r="J345" s="307">
        <f>SUM('вед-ма'!I360)</f>
        <v>43072</v>
      </c>
    </row>
    <row r="346" spans="1:10" x14ac:dyDescent="0.25">
      <c r="A346" s="109" t="s">
        <v>38</v>
      </c>
      <c r="B346" s="146">
        <v>70</v>
      </c>
      <c r="C346" s="120" t="s">
        <v>168</v>
      </c>
      <c r="D346" s="120" t="s">
        <v>7</v>
      </c>
      <c r="E346" s="205" t="s">
        <v>118</v>
      </c>
      <c r="F346" s="173" t="s">
        <v>218</v>
      </c>
      <c r="G346" s="197" t="s">
        <v>39</v>
      </c>
      <c r="H346" s="307">
        <f>SUM(H347)</f>
        <v>800</v>
      </c>
      <c r="I346" s="307">
        <f t="shared" ref="I346:J346" si="160">SUM(I347)</f>
        <v>800</v>
      </c>
      <c r="J346" s="307">
        <f t="shared" si="160"/>
        <v>800</v>
      </c>
    </row>
    <row r="347" spans="1:10" x14ac:dyDescent="0.25">
      <c r="A347" s="175" t="s">
        <v>161</v>
      </c>
      <c r="B347" s="146">
        <v>70</v>
      </c>
      <c r="C347" s="120" t="s">
        <v>168</v>
      </c>
      <c r="D347" s="120" t="s">
        <v>7</v>
      </c>
      <c r="E347" s="205" t="s">
        <v>118</v>
      </c>
      <c r="F347" s="173" t="s">
        <v>218</v>
      </c>
      <c r="G347" s="197" t="s">
        <v>160</v>
      </c>
      <c r="H347" s="307">
        <f>SUM('вед-ма'!G362)</f>
        <v>800</v>
      </c>
      <c r="I347" s="307">
        <f>SUM('вед-ма'!H362)</f>
        <v>800</v>
      </c>
      <c r="J347" s="307">
        <f>SUM('вед-ма'!I362)</f>
        <v>800</v>
      </c>
    </row>
    <row r="348" spans="1:10" ht="36" x14ac:dyDescent="0.25">
      <c r="A348" s="24" t="s">
        <v>124</v>
      </c>
      <c r="B348" s="170">
        <v>70</v>
      </c>
      <c r="C348" s="122" t="s">
        <v>168</v>
      </c>
      <c r="D348" s="122" t="s">
        <v>7</v>
      </c>
      <c r="E348" s="114">
        <v>906</v>
      </c>
      <c r="F348" s="202" t="s">
        <v>144</v>
      </c>
      <c r="G348" s="202" t="s">
        <v>8</v>
      </c>
      <c r="H348" s="151">
        <f>SUM(H349+H352+H359)</f>
        <v>0</v>
      </c>
      <c r="I348" s="151">
        <f t="shared" ref="I348:J348" si="161">SUM(I349+I352+I359)</f>
        <v>6336500</v>
      </c>
      <c r="J348" s="151">
        <f t="shared" si="161"/>
        <v>13512750</v>
      </c>
    </row>
    <row r="349" spans="1:10" x14ac:dyDescent="0.25">
      <c r="A349" s="187" t="s">
        <v>343</v>
      </c>
      <c r="B349" s="170">
        <v>70</v>
      </c>
      <c r="C349" s="122" t="s">
        <v>168</v>
      </c>
      <c r="D349" s="122" t="s">
        <v>7</v>
      </c>
      <c r="E349" s="204" t="s">
        <v>46</v>
      </c>
      <c r="F349" s="202">
        <v>80080</v>
      </c>
      <c r="G349" s="199" t="s">
        <v>8</v>
      </c>
      <c r="H349" s="151">
        <f t="shared" ref="H349:J349" si="162">SUM(H350)</f>
        <v>0</v>
      </c>
      <c r="I349" s="151">
        <f t="shared" si="162"/>
        <v>6336500</v>
      </c>
      <c r="J349" s="151">
        <f t="shared" si="162"/>
        <v>13512750</v>
      </c>
    </row>
    <row r="350" spans="1:10" x14ac:dyDescent="0.25">
      <c r="A350" s="175" t="s">
        <v>343</v>
      </c>
      <c r="B350" s="146">
        <v>70</v>
      </c>
      <c r="C350" s="120" t="s">
        <v>168</v>
      </c>
      <c r="D350" s="120" t="s">
        <v>7</v>
      </c>
      <c r="E350" s="205" t="s">
        <v>46</v>
      </c>
      <c r="F350" s="214">
        <v>80080</v>
      </c>
      <c r="G350" s="197" t="s">
        <v>344</v>
      </c>
      <c r="H350" s="307">
        <f>SUM('вед-ма'!G116)</f>
        <v>0</v>
      </c>
      <c r="I350" s="307">
        <f>SUM('вед-ма'!H116)</f>
        <v>6336500</v>
      </c>
      <c r="J350" s="307">
        <f>SUM('вед-ма'!I116)</f>
        <v>13512750</v>
      </c>
    </row>
    <row r="351" spans="1:10" ht="15.75" x14ac:dyDescent="0.25">
      <c r="A351" s="107" t="s">
        <v>119</v>
      </c>
      <c r="B351" s="125"/>
      <c r="C351" s="125"/>
      <c r="D351" s="125"/>
      <c r="E351" s="125"/>
      <c r="F351" s="125"/>
      <c r="G351" s="125"/>
      <c r="H351" s="151">
        <f>SUM(H20+H44+H176+H231+H325+H283+H291+H298+H304+H311+H318)</f>
        <v>603928008.14999998</v>
      </c>
      <c r="I351" s="151">
        <f>SUM(I20+I44+I176+I231+I325+I283+I291+I298+I304+I311+I318)</f>
        <v>573040870.20000005</v>
      </c>
      <c r="J351" s="151">
        <f>SUM(J20+J44+J176+J231+J325+J283+J291+J298+J304+J311+J318)</f>
        <v>595107879.05999994</v>
      </c>
    </row>
    <row r="352" spans="1:10" x14ac:dyDescent="0.25">
      <c r="B352" s="308"/>
      <c r="C352" s="308"/>
      <c r="D352" s="308"/>
      <c r="E352" s="308"/>
      <c r="F352" s="308"/>
      <c r="G352" s="308"/>
      <c r="H352" s="308"/>
      <c r="I352" s="308"/>
      <c r="J352" s="308"/>
    </row>
  </sheetData>
  <mergeCells count="18">
    <mergeCell ref="K12:P12"/>
    <mergeCell ref="K13:P13"/>
    <mergeCell ref="K14:P14"/>
    <mergeCell ref="K15:P15"/>
    <mergeCell ref="K16:P16"/>
    <mergeCell ref="C8:H8"/>
    <mergeCell ref="C9:H9"/>
    <mergeCell ref="C10:H10"/>
    <mergeCell ref="C11:H11"/>
    <mergeCell ref="A16:J16"/>
    <mergeCell ref="C12:H12"/>
    <mergeCell ref="C15:H15"/>
    <mergeCell ref="C6:I6"/>
    <mergeCell ref="C1:I1"/>
    <mergeCell ref="C2:I2"/>
    <mergeCell ref="C3:I3"/>
    <mergeCell ref="C4:I4"/>
    <mergeCell ref="C5:I5"/>
  </mergeCells>
  <pageMargins left="0.70866141732283472" right="0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7"/>
  <sheetViews>
    <sheetView topLeftCell="A323" zoomScale="80" zoomScaleNormal="80" workbookViewId="0">
      <selection activeCell="I30" sqref="I30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8" customWidth="1"/>
  </cols>
  <sheetData>
    <row r="1" spans="1:9" ht="8.25" customHeight="1" x14ac:dyDescent="0.3">
      <c r="A1" s="164" t="s">
        <v>120</v>
      </c>
      <c r="B1" s="185"/>
      <c r="C1" s="354"/>
      <c r="D1" s="354"/>
      <c r="E1" s="354"/>
      <c r="F1" s="354"/>
      <c r="G1" s="338"/>
      <c r="H1" s="338"/>
    </row>
    <row r="2" spans="1:9" ht="14.45" hidden="1" x14ac:dyDescent="0.3">
      <c r="A2" s="163"/>
      <c r="B2" s="231"/>
      <c r="C2" s="354"/>
      <c r="D2" s="354"/>
      <c r="E2" s="354"/>
      <c r="F2" s="354"/>
      <c r="G2" s="338"/>
      <c r="H2" s="338"/>
    </row>
    <row r="3" spans="1:9" ht="14.45" hidden="1" x14ac:dyDescent="0.3">
      <c r="A3" s="163"/>
      <c r="B3" s="231"/>
      <c r="C3" s="354"/>
      <c r="D3" s="354"/>
      <c r="E3" s="354"/>
      <c r="F3" s="354"/>
      <c r="G3" s="338"/>
      <c r="H3" s="338"/>
    </row>
    <row r="4" spans="1:9" ht="14.45" hidden="1" x14ac:dyDescent="0.3">
      <c r="A4" s="163"/>
      <c r="B4" s="231"/>
      <c r="C4" s="354"/>
      <c r="D4" s="354"/>
      <c r="E4" s="354"/>
      <c r="F4" s="354"/>
      <c r="G4" s="338"/>
      <c r="H4" s="338"/>
    </row>
    <row r="5" spans="1:9" x14ac:dyDescent="0.25">
      <c r="A5" s="163"/>
      <c r="B5" s="231"/>
      <c r="C5" s="354" t="s">
        <v>331</v>
      </c>
      <c r="D5" s="354"/>
      <c r="E5" s="354"/>
      <c r="F5" s="354"/>
      <c r="G5" s="354"/>
      <c r="H5" s="354"/>
    </row>
    <row r="6" spans="1:9" x14ac:dyDescent="0.25">
      <c r="A6" s="163"/>
      <c r="B6" s="231"/>
      <c r="C6" s="354" t="s">
        <v>189</v>
      </c>
      <c r="D6" s="354"/>
      <c r="E6" s="354"/>
      <c r="F6" s="354"/>
      <c r="G6" s="354"/>
      <c r="H6" s="354"/>
    </row>
    <row r="7" spans="1:9" x14ac:dyDescent="0.25">
      <c r="A7" s="163"/>
      <c r="B7" s="231"/>
      <c r="C7" s="360" t="s">
        <v>325</v>
      </c>
      <c r="D7" s="360"/>
      <c r="E7" s="360"/>
      <c r="F7" s="360"/>
      <c r="G7" s="360"/>
      <c r="H7" s="360"/>
    </row>
    <row r="8" spans="1:9" x14ac:dyDescent="0.25">
      <c r="A8" s="163"/>
      <c r="B8" s="231"/>
      <c r="C8" s="354" t="s">
        <v>326</v>
      </c>
      <c r="D8" s="354"/>
      <c r="E8" s="354"/>
      <c r="F8" s="354"/>
      <c r="G8" s="354"/>
      <c r="H8" s="354"/>
    </row>
    <row r="9" spans="1:9" x14ac:dyDescent="0.25">
      <c r="A9" s="163"/>
      <c r="B9" s="231"/>
      <c r="C9" s="354" t="s">
        <v>327</v>
      </c>
      <c r="D9" s="354"/>
      <c r="E9" s="354"/>
      <c r="F9" s="354"/>
      <c r="G9" s="354"/>
      <c r="H9" s="354"/>
    </row>
    <row r="10" spans="1:9" ht="13.5" customHeight="1" x14ac:dyDescent="0.3">
      <c r="A10" s="163"/>
      <c r="B10" s="231"/>
      <c r="C10" s="354"/>
      <c r="D10" s="354"/>
      <c r="E10" s="354"/>
      <c r="F10" s="354"/>
      <c r="G10" s="338"/>
      <c r="H10" s="338"/>
    </row>
    <row r="11" spans="1:9" ht="13.5" customHeight="1" x14ac:dyDescent="0.3">
      <c r="A11" s="163"/>
      <c r="B11" s="231"/>
      <c r="C11" s="348"/>
      <c r="D11" s="348"/>
      <c r="E11" s="348"/>
      <c r="F11" s="348"/>
      <c r="G11" s="348"/>
      <c r="H11" s="348"/>
    </row>
    <row r="12" spans="1:9" ht="13.5" customHeight="1" x14ac:dyDescent="0.3">
      <c r="A12" s="163"/>
      <c r="B12" s="231"/>
      <c r="C12" s="348"/>
      <c r="D12" s="348"/>
      <c r="E12" s="348"/>
      <c r="F12" s="348"/>
      <c r="G12" s="348"/>
      <c r="H12" s="348"/>
    </row>
    <row r="13" spans="1:9" ht="17.45" customHeight="1" x14ac:dyDescent="0.25">
      <c r="A13" s="355" t="s">
        <v>332</v>
      </c>
      <c r="B13" s="355"/>
      <c r="C13" s="355"/>
      <c r="D13" s="355"/>
      <c r="E13" s="355"/>
      <c r="F13" s="355"/>
      <c r="G13" s="355"/>
      <c r="H13" s="355"/>
    </row>
    <row r="14" spans="1:9" ht="18" x14ac:dyDescent="0.25">
      <c r="A14" s="355" t="s">
        <v>333</v>
      </c>
      <c r="B14" s="355"/>
      <c r="C14" s="355"/>
      <c r="D14" s="355"/>
      <c r="E14" s="355"/>
      <c r="F14" s="355"/>
      <c r="G14" s="355"/>
      <c r="H14" s="355"/>
    </row>
    <row r="15" spans="1:9" ht="18" x14ac:dyDescent="0.25">
      <c r="A15" s="355" t="s">
        <v>334</v>
      </c>
      <c r="B15" s="355"/>
      <c r="C15" s="355"/>
      <c r="D15" s="355"/>
      <c r="E15" s="355"/>
      <c r="F15" s="355"/>
      <c r="G15" s="355"/>
      <c r="H15" s="355"/>
    </row>
    <row r="16" spans="1:9" ht="18" x14ac:dyDescent="0.25">
      <c r="A16" s="168"/>
      <c r="B16" s="165"/>
      <c r="C16" s="166"/>
      <c r="D16" s="166"/>
      <c r="E16" s="167"/>
      <c r="F16" s="167"/>
      <c r="G16" s="167"/>
      <c r="H16" s="326" t="s">
        <v>207</v>
      </c>
      <c r="I16" s="347"/>
    </row>
    <row r="17" spans="1:9" ht="62.45" customHeight="1" x14ac:dyDescent="0.25">
      <c r="A17" s="340" t="s">
        <v>0</v>
      </c>
      <c r="B17" s="341" t="s">
        <v>2</v>
      </c>
      <c r="C17" s="342" t="s">
        <v>3</v>
      </c>
      <c r="D17" s="342" t="s">
        <v>4</v>
      </c>
      <c r="E17" s="342" t="s">
        <v>5</v>
      </c>
      <c r="F17" s="312" t="s">
        <v>291</v>
      </c>
      <c r="G17" s="312" t="s">
        <v>292</v>
      </c>
      <c r="H17" s="312" t="s">
        <v>321</v>
      </c>
      <c r="I17" s="346"/>
    </row>
    <row r="18" spans="1:9" ht="14.45" x14ac:dyDescent="0.3">
      <c r="A18" s="169">
        <v>1</v>
      </c>
      <c r="B18" s="232" t="s">
        <v>128</v>
      </c>
      <c r="C18" s="233">
        <v>3</v>
      </c>
      <c r="D18" s="233">
        <v>4</v>
      </c>
      <c r="E18" s="233">
        <v>5</v>
      </c>
      <c r="F18" s="321">
        <v>6</v>
      </c>
      <c r="G18" s="321">
        <v>7</v>
      </c>
      <c r="H18" s="321">
        <v>8</v>
      </c>
    </row>
    <row r="19" spans="1:9" ht="18" x14ac:dyDescent="0.25">
      <c r="A19" s="234" t="s">
        <v>47</v>
      </c>
      <c r="B19" s="235" t="s">
        <v>22</v>
      </c>
      <c r="C19" s="236" t="s">
        <v>7</v>
      </c>
      <c r="D19" s="236" t="s">
        <v>131</v>
      </c>
      <c r="E19" s="236" t="s">
        <v>8</v>
      </c>
      <c r="F19" s="260">
        <f>SUM(F20+F24+F32+F47+F65+F69+F73+F43)</f>
        <v>44383642</v>
      </c>
      <c r="G19" s="260">
        <f>SUM(G20+G24+G32+G47+G65+G69+G73+G43)</f>
        <v>40195718.82</v>
      </c>
      <c r="H19" s="260">
        <f>SUM(H20+H24+H32+H47+H65+H69+H73+H43)</f>
        <v>39712602.82</v>
      </c>
    </row>
    <row r="20" spans="1:9" ht="39" x14ac:dyDescent="0.25">
      <c r="A20" s="174" t="s">
        <v>113</v>
      </c>
      <c r="B20" s="237" t="s">
        <v>22</v>
      </c>
      <c r="C20" s="238" t="s">
        <v>26</v>
      </c>
      <c r="D20" s="238" t="s">
        <v>131</v>
      </c>
      <c r="E20" s="239" t="s">
        <v>8</v>
      </c>
      <c r="F20" s="280">
        <f t="shared" ref="F20:H22" si="0">SUM(F21)</f>
        <v>294926</v>
      </c>
      <c r="G20" s="280">
        <f t="shared" si="0"/>
        <v>294926</v>
      </c>
      <c r="H20" s="280">
        <f t="shared" si="0"/>
        <v>294926</v>
      </c>
    </row>
    <row r="21" spans="1:9" ht="26.25" x14ac:dyDescent="0.25">
      <c r="A21" s="240" t="s">
        <v>129</v>
      </c>
      <c r="B21" s="197" t="s">
        <v>22</v>
      </c>
      <c r="C21" s="214" t="s">
        <v>26</v>
      </c>
      <c r="D21" s="214">
        <v>7000080010</v>
      </c>
      <c r="E21" s="218" t="s">
        <v>8</v>
      </c>
      <c r="F21" s="221">
        <f t="shared" si="0"/>
        <v>294926</v>
      </c>
      <c r="G21" s="221">
        <f t="shared" si="0"/>
        <v>294926</v>
      </c>
      <c r="H21" s="221">
        <f t="shared" si="0"/>
        <v>294926</v>
      </c>
    </row>
    <row r="22" spans="1:9" ht="34.5" x14ac:dyDescent="0.25">
      <c r="A22" s="175" t="s">
        <v>32</v>
      </c>
      <c r="B22" s="197" t="s">
        <v>22</v>
      </c>
      <c r="C22" s="214" t="s">
        <v>26</v>
      </c>
      <c r="D22" s="172">
        <v>7000080010</v>
      </c>
      <c r="E22" s="218" t="s">
        <v>33</v>
      </c>
      <c r="F22" s="221">
        <f t="shared" si="0"/>
        <v>294926</v>
      </c>
      <c r="G22" s="221">
        <f t="shared" si="0"/>
        <v>294926</v>
      </c>
      <c r="H22" s="221">
        <f t="shared" si="0"/>
        <v>294926</v>
      </c>
    </row>
    <row r="23" spans="1:9" x14ac:dyDescent="0.25">
      <c r="A23" s="175" t="s">
        <v>34</v>
      </c>
      <c r="B23" s="197" t="s">
        <v>22</v>
      </c>
      <c r="C23" s="214" t="s">
        <v>26</v>
      </c>
      <c r="D23" s="172">
        <v>7000080010</v>
      </c>
      <c r="E23" s="218" t="s">
        <v>35</v>
      </c>
      <c r="F23" s="221">
        <f>SUM('вед-ма'!G341)</f>
        <v>294926</v>
      </c>
      <c r="G23" s="221">
        <f>SUM('вед-ма'!H341)</f>
        <v>294926</v>
      </c>
      <c r="H23" s="221">
        <f>SUM('вед-ма'!I341)</f>
        <v>294926</v>
      </c>
    </row>
    <row r="24" spans="1:9" ht="60" x14ac:dyDescent="0.25">
      <c r="A24" s="241" t="s">
        <v>130</v>
      </c>
      <c r="B24" s="237" t="s">
        <v>22</v>
      </c>
      <c r="C24" s="238" t="s">
        <v>10</v>
      </c>
      <c r="D24" s="238" t="s">
        <v>131</v>
      </c>
      <c r="E24" s="239" t="s">
        <v>8</v>
      </c>
      <c r="F24" s="272">
        <f>SUM(F25)</f>
        <v>608540</v>
      </c>
      <c r="G24" s="272">
        <f t="shared" ref="G24:H24" si="1">SUM(G25)</f>
        <v>608540</v>
      </c>
      <c r="H24" s="272">
        <f t="shared" si="1"/>
        <v>608540</v>
      </c>
    </row>
    <row r="25" spans="1:9" ht="26.25" x14ac:dyDescent="0.25">
      <c r="A25" s="187" t="s">
        <v>116</v>
      </c>
      <c r="B25" s="197" t="s">
        <v>22</v>
      </c>
      <c r="C25" s="197" t="s">
        <v>10</v>
      </c>
      <c r="D25" s="218" t="s">
        <v>289</v>
      </c>
      <c r="E25" s="218" t="s">
        <v>8</v>
      </c>
      <c r="F25" s="221">
        <f>SUM(F26+F28+F30)</f>
        <v>608540</v>
      </c>
      <c r="G25" s="221">
        <f t="shared" ref="G25:H25" si="2">SUM(G26+G28+G30)</f>
        <v>608540</v>
      </c>
      <c r="H25" s="221">
        <f t="shared" si="2"/>
        <v>608540</v>
      </c>
    </row>
    <row r="26" spans="1:9" ht="34.5" x14ac:dyDescent="0.25">
      <c r="A26" s="175" t="s">
        <v>32</v>
      </c>
      <c r="B26" s="197" t="s">
        <v>22</v>
      </c>
      <c r="C26" s="171" t="s">
        <v>10</v>
      </c>
      <c r="D26" s="173" t="s">
        <v>289</v>
      </c>
      <c r="E26" s="218" t="s">
        <v>33</v>
      </c>
      <c r="F26" s="221">
        <f>SUM(F27)</f>
        <v>508440</v>
      </c>
      <c r="G26" s="221">
        <f t="shared" ref="G26:H26" si="3">SUM(G27)</f>
        <v>508440</v>
      </c>
      <c r="H26" s="221">
        <f t="shared" si="3"/>
        <v>508440</v>
      </c>
    </row>
    <row r="27" spans="1:9" x14ac:dyDescent="0.25">
      <c r="A27" s="175" t="s">
        <v>34</v>
      </c>
      <c r="B27" s="197" t="s">
        <v>22</v>
      </c>
      <c r="C27" s="171" t="s">
        <v>10</v>
      </c>
      <c r="D27" s="173" t="s">
        <v>289</v>
      </c>
      <c r="E27" s="218" t="s">
        <v>35</v>
      </c>
      <c r="F27" s="221">
        <f>SUM('вед-ма'!G345)</f>
        <v>508440</v>
      </c>
      <c r="G27" s="221">
        <f>SUM('вед-ма'!H345)</f>
        <v>508440</v>
      </c>
      <c r="H27" s="221">
        <f>SUM('вед-ма'!I345)</f>
        <v>508440</v>
      </c>
    </row>
    <row r="28" spans="1:9" x14ac:dyDescent="0.25">
      <c r="A28" s="175" t="s">
        <v>12</v>
      </c>
      <c r="B28" s="171" t="s">
        <v>22</v>
      </c>
      <c r="C28" s="171" t="s">
        <v>10</v>
      </c>
      <c r="D28" s="173" t="s">
        <v>289</v>
      </c>
      <c r="E28" s="171" t="s">
        <v>13</v>
      </c>
      <c r="F28" s="221">
        <f>SUM(F29)</f>
        <v>89700</v>
      </c>
      <c r="G28" s="221">
        <f t="shared" ref="G28:H28" si="4">SUM(G29)</f>
        <v>89700</v>
      </c>
      <c r="H28" s="221">
        <f t="shared" si="4"/>
        <v>89700</v>
      </c>
    </row>
    <row r="29" spans="1:9" ht="23.25" x14ac:dyDescent="0.25">
      <c r="A29" s="175" t="s">
        <v>181</v>
      </c>
      <c r="B29" s="171" t="s">
        <v>22</v>
      </c>
      <c r="C29" s="171" t="s">
        <v>10</v>
      </c>
      <c r="D29" s="173" t="s">
        <v>289</v>
      </c>
      <c r="E29" s="171" t="s">
        <v>15</v>
      </c>
      <c r="F29" s="221">
        <f>SUM('вед-ма'!G347)</f>
        <v>89700</v>
      </c>
      <c r="G29" s="221">
        <f>SUM('вед-ма'!H347)</f>
        <v>89700</v>
      </c>
      <c r="H29" s="221">
        <f>SUM('вед-ма'!I347)</f>
        <v>89700</v>
      </c>
    </row>
    <row r="30" spans="1:9" x14ac:dyDescent="0.25">
      <c r="A30" s="175" t="s">
        <v>38</v>
      </c>
      <c r="B30" s="171" t="s">
        <v>22</v>
      </c>
      <c r="C30" s="171" t="s">
        <v>10</v>
      </c>
      <c r="D30" s="173" t="s">
        <v>289</v>
      </c>
      <c r="E30" s="171" t="s">
        <v>39</v>
      </c>
      <c r="F30" s="221">
        <f>SUM(F31)</f>
        <v>10400</v>
      </c>
      <c r="G30" s="221">
        <f t="shared" ref="G30:H30" si="5">SUM(G31)</f>
        <v>10400</v>
      </c>
      <c r="H30" s="221">
        <f t="shared" si="5"/>
        <v>10400</v>
      </c>
    </row>
    <row r="31" spans="1:9" x14ac:dyDescent="0.25">
      <c r="A31" s="175" t="s">
        <v>161</v>
      </c>
      <c r="B31" s="171" t="s">
        <v>22</v>
      </c>
      <c r="C31" s="171" t="s">
        <v>10</v>
      </c>
      <c r="D31" s="173" t="s">
        <v>289</v>
      </c>
      <c r="E31" s="171" t="s">
        <v>160</v>
      </c>
      <c r="F31" s="221">
        <f>SUM('вед-ма'!G349)</f>
        <v>10400</v>
      </c>
      <c r="G31" s="221">
        <f>SUM('вед-ма'!H349)</f>
        <v>10400</v>
      </c>
      <c r="H31" s="221">
        <f>SUM('вед-ма'!I349)</f>
        <v>10400</v>
      </c>
    </row>
    <row r="32" spans="1:9" ht="48.75" x14ac:dyDescent="0.25">
      <c r="A32" s="323" t="s">
        <v>205</v>
      </c>
      <c r="B32" s="199" t="s">
        <v>22</v>
      </c>
      <c r="C32" s="202" t="s">
        <v>43</v>
      </c>
      <c r="D32" s="202" t="s">
        <v>131</v>
      </c>
      <c r="E32" s="203" t="s">
        <v>8</v>
      </c>
      <c r="F32" s="279">
        <f>SUM(F33+F36)</f>
        <v>25909487</v>
      </c>
      <c r="G32" s="279">
        <f t="shared" ref="G32:H32" si="6">SUM(G33+G36)</f>
        <v>25909487.82</v>
      </c>
      <c r="H32" s="279">
        <f t="shared" si="6"/>
        <v>25409487.82</v>
      </c>
    </row>
    <row r="33" spans="1:8" ht="26.25" x14ac:dyDescent="0.25">
      <c r="A33" s="187" t="s">
        <v>77</v>
      </c>
      <c r="B33" s="197" t="s">
        <v>22</v>
      </c>
      <c r="C33" s="214" t="s">
        <v>43</v>
      </c>
      <c r="D33" s="172" t="s">
        <v>251</v>
      </c>
      <c r="E33" s="197" t="s">
        <v>8</v>
      </c>
      <c r="F33" s="221">
        <f t="shared" ref="F33:H34" si="7">SUM(F34)</f>
        <v>1257419</v>
      </c>
      <c r="G33" s="221">
        <f t="shared" si="7"/>
        <v>1257419</v>
      </c>
      <c r="H33" s="221">
        <f t="shared" si="7"/>
        <v>1257419</v>
      </c>
    </row>
    <row r="34" spans="1:8" ht="34.9" customHeight="1" x14ac:dyDescent="0.25">
      <c r="A34" s="175" t="s">
        <v>32</v>
      </c>
      <c r="B34" s="171" t="s">
        <v>22</v>
      </c>
      <c r="C34" s="172" t="s">
        <v>43</v>
      </c>
      <c r="D34" s="172" t="s">
        <v>251</v>
      </c>
      <c r="E34" s="171" t="s">
        <v>33</v>
      </c>
      <c r="F34" s="221">
        <f t="shared" si="7"/>
        <v>1257419</v>
      </c>
      <c r="G34" s="221">
        <f t="shared" si="7"/>
        <v>1257419</v>
      </c>
      <c r="H34" s="221">
        <f t="shared" si="7"/>
        <v>1257419</v>
      </c>
    </row>
    <row r="35" spans="1:8" x14ac:dyDescent="0.25">
      <c r="A35" s="175" t="s">
        <v>34</v>
      </c>
      <c r="B35" s="171" t="s">
        <v>22</v>
      </c>
      <c r="C35" s="172" t="s">
        <v>43</v>
      </c>
      <c r="D35" s="172" t="s">
        <v>251</v>
      </c>
      <c r="E35" s="171" t="s">
        <v>35</v>
      </c>
      <c r="F35" s="221">
        <f>SUM('вед-ма'!G179)</f>
        <v>1257419</v>
      </c>
      <c r="G35" s="221">
        <f>SUM('вед-ма'!H179)</f>
        <v>1257419</v>
      </c>
      <c r="H35" s="221">
        <f>SUM('вед-ма'!I179)</f>
        <v>1257419</v>
      </c>
    </row>
    <row r="36" spans="1:8" ht="26.25" x14ac:dyDescent="0.25">
      <c r="A36" s="187" t="s">
        <v>31</v>
      </c>
      <c r="B36" s="197" t="s">
        <v>22</v>
      </c>
      <c r="C36" s="214" t="s">
        <v>43</v>
      </c>
      <c r="D36" s="172" t="s">
        <v>252</v>
      </c>
      <c r="E36" s="218" t="s">
        <v>8</v>
      </c>
      <c r="F36" s="221">
        <f>SUM(F37+F39+F41)</f>
        <v>24652068</v>
      </c>
      <c r="G36" s="221">
        <f t="shared" ref="G36:H36" si="8">SUM(G37+G39+G41)</f>
        <v>24652068.82</v>
      </c>
      <c r="H36" s="221">
        <f t="shared" si="8"/>
        <v>24152068.82</v>
      </c>
    </row>
    <row r="37" spans="1:8" ht="34.5" x14ac:dyDescent="0.25">
      <c r="A37" s="175" t="s">
        <v>32</v>
      </c>
      <c r="B37" s="171" t="s">
        <v>22</v>
      </c>
      <c r="C37" s="172" t="s">
        <v>43</v>
      </c>
      <c r="D37" s="172" t="s">
        <v>252</v>
      </c>
      <c r="E37" s="171" t="s">
        <v>33</v>
      </c>
      <c r="F37" s="221">
        <f>SUM(F38)</f>
        <v>18677083</v>
      </c>
      <c r="G37" s="221">
        <f t="shared" ref="G37:H37" si="9">SUM(G38)</f>
        <v>18677083</v>
      </c>
      <c r="H37" s="221">
        <f t="shared" si="9"/>
        <v>18677083</v>
      </c>
    </row>
    <row r="38" spans="1:8" x14ac:dyDescent="0.25">
      <c r="A38" s="175" t="s">
        <v>34</v>
      </c>
      <c r="B38" s="171" t="s">
        <v>22</v>
      </c>
      <c r="C38" s="172" t="s">
        <v>43</v>
      </c>
      <c r="D38" s="172" t="s">
        <v>252</v>
      </c>
      <c r="E38" s="171" t="s">
        <v>35</v>
      </c>
      <c r="F38" s="221">
        <f>SUM('вед-ма'!G182)</f>
        <v>18677083</v>
      </c>
      <c r="G38" s="221">
        <f>SUM('вед-ма'!H182)</f>
        <v>18677083</v>
      </c>
      <c r="H38" s="221">
        <f>SUM('вед-ма'!I182)</f>
        <v>18677083</v>
      </c>
    </row>
    <row r="39" spans="1:8" x14ac:dyDescent="0.25">
      <c r="A39" s="175" t="s">
        <v>12</v>
      </c>
      <c r="B39" s="171" t="s">
        <v>22</v>
      </c>
      <c r="C39" s="172" t="s">
        <v>43</v>
      </c>
      <c r="D39" s="172" t="s">
        <v>252</v>
      </c>
      <c r="E39" s="171" t="s">
        <v>13</v>
      </c>
      <c r="F39" s="221">
        <f>SUM(F40)</f>
        <v>5493985</v>
      </c>
      <c r="G39" s="221">
        <f t="shared" ref="G39:H39" si="10">SUM(G40)</f>
        <v>5493985.8200000003</v>
      </c>
      <c r="H39" s="221">
        <f t="shared" si="10"/>
        <v>4993985.82</v>
      </c>
    </row>
    <row r="40" spans="1:8" ht="23.25" x14ac:dyDescent="0.25">
      <c r="A40" s="175" t="s">
        <v>181</v>
      </c>
      <c r="B40" s="171" t="s">
        <v>22</v>
      </c>
      <c r="C40" s="172" t="s">
        <v>43</v>
      </c>
      <c r="D40" s="172" t="s">
        <v>252</v>
      </c>
      <c r="E40" s="171" t="s">
        <v>15</v>
      </c>
      <c r="F40" s="221">
        <f>SUM('вед-ма'!G184)</f>
        <v>5493985</v>
      </c>
      <c r="G40" s="221">
        <f>SUM('вед-ма'!H184)</f>
        <v>5493985.8200000003</v>
      </c>
      <c r="H40" s="221">
        <f>SUM('вед-ма'!I184)</f>
        <v>4993985.82</v>
      </c>
    </row>
    <row r="41" spans="1:8" x14ac:dyDescent="0.25">
      <c r="A41" s="175" t="s">
        <v>38</v>
      </c>
      <c r="B41" s="171" t="s">
        <v>22</v>
      </c>
      <c r="C41" s="172" t="s">
        <v>43</v>
      </c>
      <c r="D41" s="172" t="s">
        <v>252</v>
      </c>
      <c r="E41" s="171" t="s">
        <v>39</v>
      </c>
      <c r="F41" s="221">
        <f>SUM(F42)</f>
        <v>481000</v>
      </c>
      <c r="G41" s="221">
        <f t="shared" ref="G41:H41" si="11">SUM(G42)</f>
        <v>481000</v>
      </c>
      <c r="H41" s="221">
        <f t="shared" si="11"/>
        <v>481000</v>
      </c>
    </row>
    <row r="42" spans="1:8" x14ac:dyDescent="0.25">
      <c r="A42" s="175" t="s">
        <v>161</v>
      </c>
      <c r="B42" s="171" t="s">
        <v>22</v>
      </c>
      <c r="C42" s="172" t="s">
        <v>43</v>
      </c>
      <c r="D42" s="172" t="s">
        <v>252</v>
      </c>
      <c r="E42" s="171" t="s">
        <v>160</v>
      </c>
      <c r="F42" s="221">
        <f>SUM('вед-ма'!G186)</f>
        <v>481000</v>
      </c>
      <c r="G42" s="221">
        <f>SUM('вед-ма'!H186)</f>
        <v>481000</v>
      </c>
      <c r="H42" s="221">
        <f>SUM('вед-ма'!I186)</f>
        <v>481000</v>
      </c>
    </row>
    <row r="43" spans="1:8" x14ac:dyDescent="0.25">
      <c r="A43" s="186" t="s">
        <v>293</v>
      </c>
      <c r="B43" s="268" t="s">
        <v>22</v>
      </c>
      <c r="C43" s="263" t="s">
        <v>62</v>
      </c>
      <c r="D43" s="266" t="s">
        <v>131</v>
      </c>
      <c r="E43" s="267" t="s">
        <v>8</v>
      </c>
      <c r="F43" s="297">
        <f t="shared" ref="F43:H45" si="12">SUM(F44)</f>
        <v>9960</v>
      </c>
      <c r="G43" s="297">
        <f t="shared" si="12"/>
        <v>9960</v>
      </c>
      <c r="H43" s="297">
        <f t="shared" si="12"/>
        <v>9960</v>
      </c>
    </row>
    <row r="44" spans="1:8" ht="64.5" x14ac:dyDescent="0.25">
      <c r="A44" s="187" t="s">
        <v>294</v>
      </c>
      <c r="B44" s="205" t="s">
        <v>22</v>
      </c>
      <c r="C44" s="214" t="s">
        <v>62</v>
      </c>
      <c r="D44" s="216" t="s">
        <v>295</v>
      </c>
      <c r="E44" s="245" t="s">
        <v>8</v>
      </c>
      <c r="F44" s="282">
        <f t="shared" si="12"/>
        <v>9960</v>
      </c>
      <c r="G44" s="282">
        <f t="shared" si="12"/>
        <v>9960</v>
      </c>
      <c r="H44" s="282">
        <f t="shared" si="12"/>
        <v>9960</v>
      </c>
    </row>
    <row r="45" spans="1:8" x14ac:dyDescent="0.25">
      <c r="A45" s="184" t="s">
        <v>12</v>
      </c>
      <c r="B45" s="178" t="s">
        <v>22</v>
      </c>
      <c r="C45" s="172" t="s">
        <v>62</v>
      </c>
      <c r="D45" s="179" t="s">
        <v>295</v>
      </c>
      <c r="E45" s="178" t="s">
        <v>13</v>
      </c>
      <c r="F45" s="282">
        <f t="shared" si="12"/>
        <v>9960</v>
      </c>
      <c r="G45" s="282">
        <f t="shared" si="12"/>
        <v>9960</v>
      </c>
      <c r="H45" s="282">
        <f t="shared" si="12"/>
        <v>9960</v>
      </c>
    </row>
    <row r="46" spans="1:8" ht="33.75" x14ac:dyDescent="0.25">
      <c r="A46" s="291" t="s">
        <v>175</v>
      </c>
      <c r="B46" s="178" t="s">
        <v>22</v>
      </c>
      <c r="C46" s="172" t="s">
        <v>62</v>
      </c>
      <c r="D46" s="179" t="s">
        <v>295</v>
      </c>
      <c r="E46" s="178" t="s">
        <v>15</v>
      </c>
      <c r="F46" s="282">
        <f>SUM('вед-ма'!G190)</f>
        <v>9960</v>
      </c>
      <c r="G46" s="282">
        <f>SUM('вед-ма'!H190)</f>
        <v>9960</v>
      </c>
      <c r="H46" s="282">
        <f>SUM('вед-ма'!I190)</f>
        <v>9960</v>
      </c>
    </row>
    <row r="47" spans="1:8" ht="39" x14ac:dyDescent="0.25">
      <c r="A47" s="170" t="s">
        <v>48</v>
      </c>
      <c r="B47" s="199" t="s">
        <v>22</v>
      </c>
      <c r="C47" s="199" t="s">
        <v>49</v>
      </c>
      <c r="D47" s="202" t="s">
        <v>131</v>
      </c>
      <c r="E47" s="203" t="s">
        <v>8</v>
      </c>
      <c r="F47" s="272">
        <f>SUM(F48+F55+F58)</f>
        <v>8245071</v>
      </c>
      <c r="G47" s="272">
        <f t="shared" ref="G47:H47" si="13">SUM(G48+G55+G58)</f>
        <v>8304416</v>
      </c>
      <c r="H47" s="272">
        <f t="shared" si="13"/>
        <v>8304416</v>
      </c>
    </row>
    <row r="48" spans="1:8" ht="26.25" x14ac:dyDescent="0.25">
      <c r="A48" s="187" t="s">
        <v>31</v>
      </c>
      <c r="B48" s="171" t="s">
        <v>22</v>
      </c>
      <c r="C48" s="171" t="s">
        <v>49</v>
      </c>
      <c r="D48" s="172" t="s">
        <v>227</v>
      </c>
      <c r="E48" s="173" t="s">
        <v>8</v>
      </c>
      <c r="F48" s="221">
        <f>SUM(F49+F51+F53)</f>
        <v>7196436</v>
      </c>
      <c r="G48" s="221">
        <f t="shared" ref="G48:H48" si="14">SUM(G49+G51+G53)</f>
        <v>7196436</v>
      </c>
      <c r="H48" s="221">
        <f t="shared" si="14"/>
        <v>7196436</v>
      </c>
    </row>
    <row r="49" spans="1:8" ht="35.450000000000003" customHeight="1" x14ac:dyDescent="0.25">
      <c r="A49" s="175" t="s">
        <v>32</v>
      </c>
      <c r="B49" s="171" t="s">
        <v>22</v>
      </c>
      <c r="C49" s="171" t="s">
        <v>49</v>
      </c>
      <c r="D49" s="172" t="s">
        <v>227</v>
      </c>
      <c r="E49" s="171" t="s">
        <v>33</v>
      </c>
      <c r="F49" s="221">
        <f>SUM(F50)</f>
        <v>6513931</v>
      </c>
      <c r="G49" s="221">
        <f t="shared" ref="G49:H49" si="15">SUM(G50)</f>
        <v>6513931</v>
      </c>
      <c r="H49" s="221">
        <f t="shared" si="15"/>
        <v>6513931</v>
      </c>
    </row>
    <row r="50" spans="1:8" x14ac:dyDescent="0.25">
      <c r="A50" s="175" t="s">
        <v>34</v>
      </c>
      <c r="B50" s="171" t="s">
        <v>22</v>
      </c>
      <c r="C50" s="171" t="s">
        <v>49</v>
      </c>
      <c r="D50" s="172" t="s">
        <v>227</v>
      </c>
      <c r="E50" s="171" t="s">
        <v>35</v>
      </c>
      <c r="F50" s="221">
        <f>SUM('вед-ма'!G95)</f>
        <v>6513931</v>
      </c>
      <c r="G50" s="221">
        <f>SUM('вед-ма'!H95)</f>
        <v>6513931</v>
      </c>
      <c r="H50" s="221">
        <f>SUM('вед-ма'!I95)</f>
        <v>6513931</v>
      </c>
    </row>
    <row r="51" spans="1:8" x14ac:dyDescent="0.25">
      <c r="A51" s="175" t="s">
        <v>12</v>
      </c>
      <c r="B51" s="171" t="s">
        <v>22</v>
      </c>
      <c r="C51" s="171" t="s">
        <v>49</v>
      </c>
      <c r="D51" s="172" t="s">
        <v>227</v>
      </c>
      <c r="E51" s="171" t="s">
        <v>13</v>
      </c>
      <c r="F51" s="221">
        <f>SUM(F52)</f>
        <v>675805</v>
      </c>
      <c r="G51" s="221">
        <f t="shared" ref="G51:H51" si="16">SUM(G52)</f>
        <v>675805</v>
      </c>
      <c r="H51" s="221">
        <f t="shared" si="16"/>
        <v>675805</v>
      </c>
    </row>
    <row r="52" spans="1:8" ht="23.25" x14ac:dyDescent="0.25">
      <c r="A52" s="175" t="s">
        <v>181</v>
      </c>
      <c r="B52" s="171" t="s">
        <v>22</v>
      </c>
      <c r="C52" s="171" t="s">
        <v>49</v>
      </c>
      <c r="D52" s="172" t="s">
        <v>227</v>
      </c>
      <c r="E52" s="171" t="s">
        <v>15</v>
      </c>
      <c r="F52" s="221">
        <f>SUM('вед-ма'!G97)</f>
        <v>675805</v>
      </c>
      <c r="G52" s="221">
        <f>SUM('вед-ма'!H97)</f>
        <v>675805</v>
      </c>
      <c r="H52" s="221">
        <f>SUM('вед-ма'!I97)</f>
        <v>675805</v>
      </c>
    </row>
    <row r="53" spans="1:8" x14ac:dyDescent="0.25">
      <c r="A53" s="175" t="s">
        <v>38</v>
      </c>
      <c r="B53" s="171" t="s">
        <v>22</v>
      </c>
      <c r="C53" s="171" t="s">
        <v>49</v>
      </c>
      <c r="D53" s="172" t="s">
        <v>227</v>
      </c>
      <c r="E53" s="171" t="s">
        <v>39</v>
      </c>
      <c r="F53" s="221">
        <f>SUM(F54)</f>
        <v>6700</v>
      </c>
      <c r="G53" s="221">
        <f t="shared" ref="G53:H53" si="17">SUM(G54)</f>
        <v>6700</v>
      </c>
      <c r="H53" s="221">
        <f t="shared" si="17"/>
        <v>6700</v>
      </c>
    </row>
    <row r="54" spans="1:8" x14ac:dyDescent="0.25">
      <c r="A54" s="175" t="s">
        <v>161</v>
      </c>
      <c r="B54" s="171" t="s">
        <v>22</v>
      </c>
      <c r="C54" s="171" t="s">
        <v>49</v>
      </c>
      <c r="D54" s="172" t="s">
        <v>227</v>
      </c>
      <c r="E54" s="171" t="s">
        <v>160</v>
      </c>
      <c r="F54" s="221">
        <f>SUM('вед-ма'!G99)</f>
        <v>6700</v>
      </c>
      <c r="G54" s="221">
        <f>SUM('вед-ма'!H99)</f>
        <v>6700</v>
      </c>
      <c r="H54" s="221">
        <f>SUM('вед-ма'!I99)</f>
        <v>6700</v>
      </c>
    </row>
    <row r="55" spans="1:8" ht="39" x14ac:dyDescent="0.25">
      <c r="A55" s="183" t="s">
        <v>290</v>
      </c>
      <c r="B55" s="245" t="s">
        <v>22</v>
      </c>
      <c r="C55" s="218" t="s">
        <v>49</v>
      </c>
      <c r="D55" s="214">
        <v>7000080050</v>
      </c>
      <c r="E55" s="197" t="s">
        <v>8</v>
      </c>
      <c r="F55" s="221">
        <f t="shared" ref="F55:H56" si="18">SUM(F56)</f>
        <v>878506</v>
      </c>
      <c r="G55" s="221">
        <f t="shared" si="18"/>
        <v>887974</v>
      </c>
      <c r="H55" s="221">
        <f t="shared" si="18"/>
        <v>887974</v>
      </c>
    </row>
    <row r="56" spans="1:8" ht="34.5" x14ac:dyDescent="0.25">
      <c r="A56" s="175" t="s">
        <v>32</v>
      </c>
      <c r="B56" s="242" t="s">
        <v>22</v>
      </c>
      <c r="C56" s="243" t="s">
        <v>49</v>
      </c>
      <c r="D56" s="214">
        <v>7000080050</v>
      </c>
      <c r="E56" s="197" t="s">
        <v>33</v>
      </c>
      <c r="F56" s="221">
        <f t="shared" si="18"/>
        <v>878506</v>
      </c>
      <c r="G56" s="221">
        <f t="shared" si="18"/>
        <v>887974</v>
      </c>
      <c r="H56" s="221">
        <f t="shared" si="18"/>
        <v>887974</v>
      </c>
    </row>
    <row r="57" spans="1:8" x14ac:dyDescent="0.25">
      <c r="A57" s="175" t="s">
        <v>34</v>
      </c>
      <c r="B57" s="242" t="s">
        <v>22</v>
      </c>
      <c r="C57" s="243" t="s">
        <v>49</v>
      </c>
      <c r="D57" s="214">
        <v>7000080050</v>
      </c>
      <c r="E57" s="197" t="s">
        <v>35</v>
      </c>
      <c r="F57" s="221">
        <f>SUM('вед-ма'!G355)</f>
        <v>878506</v>
      </c>
      <c r="G57" s="221">
        <f>SUM('вед-ма'!H355)</f>
        <v>887974</v>
      </c>
      <c r="H57" s="221">
        <f>SUM('вед-ма'!I355)</f>
        <v>887974</v>
      </c>
    </row>
    <row r="58" spans="1:8" ht="26.25" x14ac:dyDescent="0.25">
      <c r="A58" s="187" t="s">
        <v>116</v>
      </c>
      <c r="B58" s="242" t="s">
        <v>22</v>
      </c>
      <c r="C58" s="243" t="s">
        <v>49</v>
      </c>
      <c r="D58" s="214">
        <v>7000080040</v>
      </c>
      <c r="E58" s="197" t="s">
        <v>8</v>
      </c>
      <c r="F58" s="221">
        <f>SUM(F59+F61+F63)</f>
        <v>170129</v>
      </c>
      <c r="G58" s="221">
        <f t="shared" ref="G58:H58" si="19">SUM(G59+G61+G63)</f>
        <v>220006</v>
      </c>
      <c r="H58" s="221">
        <f t="shared" si="19"/>
        <v>220006</v>
      </c>
    </row>
    <row r="59" spans="1:8" ht="34.5" x14ac:dyDescent="0.25">
      <c r="A59" s="175" t="s">
        <v>32</v>
      </c>
      <c r="B59" s="242" t="s">
        <v>22</v>
      </c>
      <c r="C59" s="243" t="s">
        <v>49</v>
      </c>
      <c r="D59" s="173" t="s">
        <v>289</v>
      </c>
      <c r="E59" s="197" t="s">
        <v>33</v>
      </c>
      <c r="F59" s="221">
        <f>SUM(F60)</f>
        <v>126257</v>
      </c>
      <c r="G59" s="221">
        <f t="shared" ref="G59:H59" si="20">SUM(G60)</f>
        <v>176134</v>
      </c>
      <c r="H59" s="221">
        <f t="shared" si="20"/>
        <v>176134</v>
      </c>
    </row>
    <row r="60" spans="1:8" x14ac:dyDescent="0.25">
      <c r="A60" s="175" t="s">
        <v>34</v>
      </c>
      <c r="B60" s="242" t="s">
        <v>22</v>
      </c>
      <c r="C60" s="243" t="s">
        <v>49</v>
      </c>
      <c r="D60" s="173" t="s">
        <v>289</v>
      </c>
      <c r="E60" s="244" t="s">
        <v>35</v>
      </c>
      <c r="F60" s="221">
        <f>SUM('вед-ма'!G358)</f>
        <v>126257</v>
      </c>
      <c r="G60" s="221">
        <f>SUM('вед-ма'!H358)</f>
        <v>176134</v>
      </c>
      <c r="H60" s="221">
        <f>SUM('вед-ма'!I358)</f>
        <v>176134</v>
      </c>
    </row>
    <row r="61" spans="1:8" x14ac:dyDescent="0.25">
      <c r="A61" s="175" t="s">
        <v>12</v>
      </c>
      <c r="B61" s="242" t="s">
        <v>22</v>
      </c>
      <c r="C61" s="243" t="s">
        <v>49</v>
      </c>
      <c r="D61" s="173" t="s">
        <v>289</v>
      </c>
      <c r="E61" s="244" t="s">
        <v>13</v>
      </c>
      <c r="F61" s="221">
        <f>SUM(F62)</f>
        <v>43072</v>
      </c>
      <c r="G61" s="221">
        <f t="shared" ref="G61:H61" si="21">SUM(G62)</f>
        <v>43072</v>
      </c>
      <c r="H61" s="221">
        <f t="shared" si="21"/>
        <v>43072</v>
      </c>
    </row>
    <row r="62" spans="1:8" ht="23.25" x14ac:dyDescent="0.25">
      <c r="A62" s="175" t="s">
        <v>181</v>
      </c>
      <c r="B62" s="242" t="s">
        <v>22</v>
      </c>
      <c r="C62" s="243" t="s">
        <v>49</v>
      </c>
      <c r="D62" s="173" t="s">
        <v>289</v>
      </c>
      <c r="E62" s="244" t="s">
        <v>15</v>
      </c>
      <c r="F62" s="221">
        <f>SUM('вед-ма'!G360)</f>
        <v>43072</v>
      </c>
      <c r="G62" s="221">
        <f>SUM('вед-ма'!H360)</f>
        <v>43072</v>
      </c>
      <c r="H62" s="221">
        <f>SUM('вед-ма'!I360)</f>
        <v>43072</v>
      </c>
    </row>
    <row r="63" spans="1:8" x14ac:dyDescent="0.25">
      <c r="A63" s="175" t="s">
        <v>38</v>
      </c>
      <c r="B63" s="242" t="s">
        <v>22</v>
      </c>
      <c r="C63" s="243" t="s">
        <v>49</v>
      </c>
      <c r="D63" s="173" t="s">
        <v>289</v>
      </c>
      <c r="E63" s="244" t="s">
        <v>39</v>
      </c>
      <c r="F63" s="221">
        <f>SUM(F64)</f>
        <v>800</v>
      </c>
      <c r="G63" s="221">
        <f t="shared" ref="G63:H63" si="22">SUM(G64)</f>
        <v>800</v>
      </c>
      <c r="H63" s="221">
        <f t="shared" si="22"/>
        <v>800</v>
      </c>
    </row>
    <row r="64" spans="1:8" x14ac:dyDescent="0.25">
      <c r="A64" s="175" t="s">
        <v>161</v>
      </c>
      <c r="B64" s="242" t="s">
        <v>22</v>
      </c>
      <c r="C64" s="243" t="s">
        <v>49</v>
      </c>
      <c r="D64" s="173" t="s">
        <v>289</v>
      </c>
      <c r="E64" s="244" t="s">
        <v>160</v>
      </c>
      <c r="F64" s="221">
        <f>SUM('вед-ма'!G362)</f>
        <v>800</v>
      </c>
      <c r="G64" s="221">
        <f>SUM('вед-ма'!H362)</f>
        <v>800</v>
      </c>
      <c r="H64" s="221">
        <f>SUM('вед-ма'!I362)</f>
        <v>800</v>
      </c>
    </row>
    <row r="65" spans="1:8" x14ac:dyDescent="0.25">
      <c r="A65" s="186" t="s">
        <v>78</v>
      </c>
      <c r="B65" s="268" t="s">
        <v>22</v>
      </c>
      <c r="C65" s="263" t="s">
        <v>20</v>
      </c>
      <c r="D65" s="266" t="s">
        <v>131</v>
      </c>
      <c r="E65" s="267" t="s">
        <v>8</v>
      </c>
      <c r="F65" s="246">
        <f t="shared" ref="F65:H67" si="23">SUM(F66)</f>
        <v>768812</v>
      </c>
      <c r="G65" s="246">
        <f t="shared" si="23"/>
        <v>0</v>
      </c>
      <c r="H65" s="246">
        <f t="shared" si="23"/>
        <v>0</v>
      </c>
    </row>
    <row r="66" spans="1:8" ht="12.6" customHeight="1" x14ac:dyDescent="0.25">
      <c r="A66" s="187" t="s">
        <v>79</v>
      </c>
      <c r="B66" s="205" t="s">
        <v>22</v>
      </c>
      <c r="C66" s="214" t="s">
        <v>20</v>
      </c>
      <c r="D66" s="216" t="s">
        <v>253</v>
      </c>
      <c r="E66" s="245" t="s">
        <v>8</v>
      </c>
      <c r="F66" s="282">
        <f>SUM(F67)</f>
        <v>768812</v>
      </c>
      <c r="G66" s="282">
        <f t="shared" si="23"/>
        <v>0</v>
      </c>
      <c r="H66" s="282">
        <f t="shared" si="23"/>
        <v>0</v>
      </c>
    </row>
    <row r="67" spans="1:8" x14ac:dyDescent="0.25">
      <c r="A67" s="175" t="s">
        <v>38</v>
      </c>
      <c r="B67" s="178" t="s">
        <v>22</v>
      </c>
      <c r="C67" s="172" t="s">
        <v>20</v>
      </c>
      <c r="D67" s="216" t="s">
        <v>253</v>
      </c>
      <c r="E67" s="178" t="s">
        <v>39</v>
      </c>
      <c r="F67" s="282">
        <f t="shared" si="23"/>
        <v>768812</v>
      </c>
      <c r="G67" s="282">
        <f t="shared" si="23"/>
        <v>0</v>
      </c>
      <c r="H67" s="282">
        <f t="shared" si="23"/>
        <v>0</v>
      </c>
    </row>
    <row r="68" spans="1:8" x14ac:dyDescent="0.25">
      <c r="A68" s="291" t="s">
        <v>209</v>
      </c>
      <c r="B68" s="178" t="s">
        <v>22</v>
      </c>
      <c r="C68" s="172" t="s">
        <v>20</v>
      </c>
      <c r="D68" s="216" t="s">
        <v>253</v>
      </c>
      <c r="E68" s="178" t="s">
        <v>208</v>
      </c>
      <c r="F68" s="282">
        <f>SUM('вед-ма'!G194)</f>
        <v>768812</v>
      </c>
      <c r="G68" s="282">
        <f>SUM('вед-ма'!H194)</f>
        <v>0</v>
      </c>
      <c r="H68" s="282">
        <f>SUM('вед-ма'!I194)</f>
        <v>0</v>
      </c>
    </row>
    <row r="69" spans="1:8" x14ac:dyDescent="0.25">
      <c r="A69" s="223" t="s">
        <v>80</v>
      </c>
      <c r="B69" s="204" t="s">
        <v>22</v>
      </c>
      <c r="C69" s="200">
        <v>11</v>
      </c>
      <c r="D69" s="200" t="s">
        <v>131</v>
      </c>
      <c r="E69" s="201" t="s">
        <v>8</v>
      </c>
      <c r="F69" s="272">
        <f>SUM(F70)</f>
        <v>100000</v>
      </c>
      <c r="G69" s="272">
        <f t="shared" ref="G69:H69" si="24">SUM(G70)</f>
        <v>100000</v>
      </c>
      <c r="H69" s="272">
        <f t="shared" si="24"/>
        <v>100000</v>
      </c>
    </row>
    <row r="70" spans="1:8" x14ac:dyDescent="0.25">
      <c r="A70" s="190" t="s">
        <v>228</v>
      </c>
      <c r="B70" s="205" t="s">
        <v>22</v>
      </c>
      <c r="C70" s="216">
        <v>11</v>
      </c>
      <c r="D70" s="216" t="s">
        <v>229</v>
      </c>
      <c r="E70" s="245" t="s">
        <v>8</v>
      </c>
      <c r="F70" s="246">
        <f t="shared" ref="F70:H71" si="25">SUM(F71)</f>
        <v>100000</v>
      </c>
      <c r="G70" s="246">
        <f t="shared" si="25"/>
        <v>100000</v>
      </c>
      <c r="H70" s="246">
        <f t="shared" si="25"/>
        <v>100000</v>
      </c>
    </row>
    <row r="71" spans="1:8" x14ac:dyDescent="0.25">
      <c r="A71" s="175" t="s">
        <v>38</v>
      </c>
      <c r="B71" s="178" t="s">
        <v>22</v>
      </c>
      <c r="C71" s="179">
        <v>11</v>
      </c>
      <c r="D71" s="216" t="s">
        <v>229</v>
      </c>
      <c r="E71" s="178" t="s">
        <v>39</v>
      </c>
      <c r="F71" s="282">
        <f t="shared" si="25"/>
        <v>100000</v>
      </c>
      <c r="G71" s="282">
        <f t="shared" si="25"/>
        <v>100000</v>
      </c>
      <c r="H71" s="282">
        <f t="shared" si="25"/>
        <v>100000</v>
      </c>
    </row>
    <row r="72" spans="1:8" x14ac:dyDescent="0.25">
      <c r="A72" s="181" t="s">
        <v>179</v>
      </c>
      <c r="B72" s="178" t="s">
        <v>22</v>
      </c>
      <c r="C72" s="179">
        <v>11</v>
      </c>
      <c r="D72" s="216" t="s">
        <v>229</v>
      </c>
      <c r="E72" s="178" t="s">
        <v>81</v>
      </c>
      <c r="F72" s="282">
        <f>SUM('вед-ма'!G103)</f>
        <v>100000</v>
      </c>
      <c r="G72" s="282">
        <f>SUM('вед-ма'!H103)</f>
        <v>100000</v>
      </c>
      <c r="H72" s="282">
        <f>SUM('вед-ма'!I103)</f>
        <v>100000</v>
      </c>
    </row>
    <row r="73" spans="1:8" x14ac:dyDescent="0.25">
      <c r="A73" s="186" t="s">
        <v>50</v>
      </c>
      <c r="B73" s="204" t="s">
        <v>22</v>
      </c>
      <c r="C73" s="200">
        <v>13</v>
      </c>
      <c r="D73" s="200" t="s">
        <v>131</v>
      </c>
      <c r="E73" s="201" t="s">
        <v>8</v>
      </c>
      <c r="F73" s="272">
        <f>SUM(F74+F81+F84+F87+F90+F93+F96)</f>
        <v>8446846</v>
      </c>
      <c r="G73" s="272">
        <f t="shared" ref="G73:H73" si="26">SUM(G74+G81+G84+G87+G90+G93+G96)</f>
        <v>4968389</v>
      </c>
      <c r="H73" s="272">
        <f t="shared" si="26"/>
        <v>4985273</v>
      </c>
    </row>
    <row r="74" spans="1:8" ht="77.25" x14ac:dyDescent="0.25">
      <c r="A74" s="187" t="s">
        <v>82</v>
      </c>
      <c r="B74" s="197" t="s">
        <v>22</v>
      </c>
      <c r="C74" s="218" t="s">
        <v>51</v>
      </c>
      <c r="D74" s="179" t="s">
        <v>139</v>
      </c>
      <c r="E74" s="218" t="s">
        <v>8</v>
      </c>
      <c r="F74" s="221">
        <f>SUM(F75+F77+F79)</f>
        <v>314183</v>
      </c>
      <c r="G74" s="221">
        <f t="shared" ref="G74:H74" si="27">SUM(G75+G77+G79)</f>
        <v>314183</v>
      </c>
      <c r="H74" s="221">
        <f t="shared" si="27"/>
        <v>314183</v>
      </c>
    </row>
    <row r="75" spans="1:8" ht="34.5" x14ac:dyDescent="0.25">
      <c r="A75" s="175" t="s">
        <v>32</v>
      </c>
      <c r="B75" s="171" t="s">
        <v>22</v>
      </c>
      <c r="C75" s="173" t="s">
        <v>51</v>
      </c>
      <c r="D75" s="179" t="s">
        <v>139</v>
      </c>
      <c r="E75" s="171" t="s">
        <v>33</v>
      </c>
      <c r="F75" s="221">
        <f>SUM(F76)</f>
        <v>220966</v>
      </c>
      <c r="G75" s="221">
        <f t="shared" ref="G75:H75" si="28">SUM(G76)</f>
        <v>220966</v>
      </c>
      <c r="H75" s="221">
        <f t="shared" si="28"/>
        <v>220966</v>
      </c>
    </row>
    <row r="76" spans="1:8" x14ac:dyDescent="0.25">
      <c r="A76" s="175" t="s">
        <v>34</v>
      </c>
      <c r="B76" s="171" t="s">
        <v>22</v>
      </c>
      <c r="C76" s="173" t="s">
        <v>51</v>
      </c>
      <c r="D76" s="179" t="s">
        <v>139</v>
      </c>
      <c r="E76" s="171" t="s">
        <v>35</v>
      </c>
      <c r="F76" s="221">
        <f>SUM('вед-ма'!G198)</f>
        <v>220966</v>
      </c>
      <c r="G76" s="221">
        <f>SUM('вед-ма'!H198)</f>
        <v>220966</v>
      </c>
      <c r="H76" s="221">
        <f>SUM('вед-ма'!I198)</f>
        <v>220966</v>
      </c>
    </row>
    <row r="77" spans="1:8" x14ac:dyDescent="0.25">
      <c r="A77" s="175" t="s">
        <v>12</v>
      </c>
      <c r="B77" s="171" t="s">
        <v>22</v>
      </c>
      <c r="C77" s="173" t="s">
        <v>51</v>
      </c>
      <c r="D77" s="179" t="s">
        <v>139</v>
      </c>
      <c r="E77" s="171" t="s">
        <v>13</v>
      </c>
      <c r="F77" s="221">
        <f>SUM(F78)</f>
        <v>92817</v>
      </c>
      <c r="G77" s="221">
        <f t="shared" ref="G77:H77" si="29">SUM(G78)</f>
        <v>92817</v>
      </c>
      <c r="H77" s="221">
        <f t="shared" si="29"/>
        <v>92817</v>
      </c>
    </row>
    <row r="78" spans="1:8" ht="23.25" x14ac:dyDescent="0.25">
      <c r="A78" s="175" t="s">
        <v>181</v>
      </c>
      <c r="B78" s="171" t="s">
        <v>22</v>
      </c>
      <c r="C78" s="173" t="s">
        <v>51</v>
      </c>
      <c r="D78" s="179" t="s">
        <v>139</v>
      </c>
      <c r="E78" s="171" t="s">
        <v>15</v>
      </c>
      <c r="F78" s="221">
        <f>SUM('вед-ма'!G200)</f>
        <v>92817</v>
      </c>
      <c r="G78" s="221">
        <f>SUM('вед-ма'!H200)</f>
        <v>92817</v>
      </c>
      <c r="H78" s="221">
        <f>SUM('вед-ма'!I200)</f>
        <v>92817</v>
      </c>
    </row>
    <row r="79" spans="1:8" x14ac:dyDescent="0.25">
      <c r="A79" s="175" t="s">
        <v>52</v>
      </c>
      <c r="B79" s="171" t="s">
        <v>22</v>
      </c>
      <c r="C79" s="173" t="s">
        <v>51</v>
      </c>
      <c r="D79" s="179" t="s">
        <v>139</v>
      </c>
      <c r="E79" s="171" t="s">
        <v>53</v>
      </c>
      <c r="F79" s="221">
        <f>SUM(F80)</f>
        <v>400</v>
      </c>
      <c r="G79" s="221">
        <f t="shared" ref="G79:H79" si="30">SUM(G80)</f>
        <v>400</v>
      </c>
      <c r="H79" s="221">
        <f t="shared" si="30"/>
        <v>400</v>
      </c>
    </row>
    <row r="80" spans="1:8" x14ac:dyDescent="0.25">
      <c r="A80" s="175" t="s">
        <v>164</v>
      </c>
      <c r="B80" s="171" t="s">
        <v>22</v>
      </c>
      <c r="C80" s="173" t="s">
        <v>51</v>
      </c>
      <c r="D80" s="179" t="s">
        <v>139</v>
      </c>
      <c r="E80" s="171" t="s">
        <v>163</v>
      </c>
      <c r="F80" s="221">
        <f>SUM('вед-ма'!G202)</f>
        <v>400</v>
      </c>
      <c r="G80" s="221">
        <f>SUM('вед-ма'!H202)</f>
        <v>400</v>
      </c>
      <c r="H80" s="221">
        <f>SUM('вед-ма'!I202)</f>
        <v>400</v>
      </c>
    </row>
    <row r="81" spans="1:8" ht="26.25" x14ac:dyDescent="0.25">
      <c r="A81" s="187" t="s">
        <v>254</v>
      </c>
      <c r="B81" s="197" t="s">
        <v>22</v>
      </c>
      <c r="C81" s="218" t="s">
        <v>51</v>
      </c>
      <c r="D81" s="216" t="s">
        <v>255</v>
      </c>
      <c r="E81" s="218" t="s">
        <v>8</v>
      </c>
      <c r="F81" s="281">
        <f>SUM(F82)</f>
        <v>4041288</v>
      </c>
      <c r="G81" s="281">
        <f t="shared" ref="G81:H81" si="31">SUM(G82)</f>
        <v>4032119</v>
      </c>
      <c r="H81" s="281">
        <f t="shared" si="31"/>
        <v>4032119</v>
      </c>
    </row>
    <row r="82" spans="1:8" ht="23.25" x14ac:dyDescent="0.25">
      <c r="A82" s="175" t="s">
        <v>16</v>
      </c>
      <c r="B82" s="171" t="s">
        <v>22</v>
      </c>
      <c r="C82" s="173" t="s">
        <v>51</v>
      </c>
      <c r="D82" s="216" t="s">
        <v>255</v>
      </c>
      <c r="E82" s="171" t="s">
        <v>17</v>
      </c>
      <c r="F82" s="281">
        <f>SUM(F83:F83)</f>
        <v>4041288</v>
      </c>
      <c r="G82" s="281">
        <f t="shared" ref="G82:H82" si="32">SUM(G83:G83)</f>
        <v>4032119</v>
      </c>
      <c r="H82" s="281">
        <f t="shared" si="32"/>
        <v>4032119</v>
      </c>
    </row>
    <row r="83" spans="1:8" x14ac:dyDescent="0.25">
      <c r="A83" s="176" t="s">
        <v>171</v>
      </c>
      <c r="B83" s="171" t="s">
        <v>22</v>
      </c>
      <c r="C83" s="173" t="s">
        <v>51</v>
      </c>
      <c r="D83" s="216" t="s">
        <v>255</v>
      </c>
      <c r="E83" s="171" t="s">
        <v>170</v>
      </c>
      <c r="F83" s="281">
        <f>SUM('вед-ма'!G205)</f>
        <v>4041288</v>
      </c>
      <c r="G83" s="281">
        <f>SUM('вед-ма'!H205)</f>
        <v>4032119</v>
      </c>
      <c r="H83" s="281">
        <f>SUM('вед-ма'!I205)</f>
        <v>4032119</v>
      </c>
    </row>
    <row r="84" spans="1:8" ht="26.25" x14ac:dyDescent="0.25">
      <c r="A84" s="182" t="s">
        <v>257</v>
      </c>
      <c r="B84" s="197" t="s">
        <v>22</v>
      </c>
      <c r="C84" s="218" t="s">
        <v>51</v>
      </c>
      <c r="D84" s="216" t="s">
        <v>258</v>
      </c>
      <c r="E84" s="218" t="s">
        <v>8</v>
      </c>
      <c r="F84" s="281">
        <f t="shared" ref="F84:H85" si="33">SUM(F85)</f>
        <v>3776375</v>
      </c>
      <c r="G84" s="281">
        <f t="shared" si="33"/>
        <v>547087</v>
      </c>
      <c r="H84" s="281">
        <f t="shared" si="33"/>
        <v>568971</v>
      </c>
    </row>
    <row r="85" spans="1:8" x14ac:dyDescent="0.25">
      <c r="A85" s="175" t="s">
        <v>12</v>
      </c>
      <c r="B85" s="171" t="s">
        <v>22</v>
      </c>
      <c r="C85" s="173" t="s">
        <v>51</v>
      </c>
      <c r="D85" s="216" t="s">
        <v>258</v>
      </c>
      <c r="E85" s="171" t="s">
        <v>13</v>
      </c>
      <c r="F85" s="281">
        <f t="shared" si="33"/>
        <v>3776375</v>
      </c>
      <c r="G85" s="281">
        <f t="shared" si="33"/>
        <v>547087</v>
      </c>
      <c r="H85" s="281">
        <f t="shared" si="33"/>
        <v>568971</v>
      </c>
    </row>
    <row r="86" spans="1:8" x14ac:dyDescent="0.25">
      <c r="A86" s="175" t="s">
        <v>14</v>
      </c>
      <c r="B86" s="171" t="s">
        <v>22</v>
      </c>
      <c r="C86" s="173" t="s">
        <v>51</v>
      </c>
      <c r="D86" s="216" t="s">
        <v>258</v>
      </c>
      <c r="E86" s="171" t="s">
        <v>15</v>
      </c>
      <c r="F86" s="281">
        <f>SUM('вед-ма'!G208)</f>
        <v>3776375</v>
      </c>
      <c r="G86" s="281">
        <f>SUM('вед-ма'!H208)</f>
        <v>547087</v>
      </c>
      <c r="H86" s="281">
        <f>SUM('вед-ма'!I208)</f>
        <v>568971</v>
      </c>
    </row>
    <row r="87" spans="1:8" x14ac:dyDescent="0.25">
      <c r="A87" s="294" t="s">
        <v>261</v>
      </c>
      <c r="B87" s="197" t="s">
        <v>22</v>
      </c>
      <c r="C87" s="218" t="s">
        <v>51</v>
      </c>
      <c r="D87" s="216" t="s">
        <v>260</v>
      </c>
      <c r="E87" s="218" t="s">
        <v>8</v>
      </c>
      <c r="F87" s="281">
        <f t="shared" ref="F87:H88" si="34">SUM(F88)</f>
        <v>70000</v>
      </c>
      <c r="G87" s="281">
        <f t="shared" si="34"/>
        <v>70000</v>
      </c>
      <c r="H87" s="281">
        <f t="shared" si="34"/>
        <v>70000</v>
      </c>
    </row>
    <row r="88" spans="1:8" x14ac:dyDescent="0.25">
      <c r="A88" s="184" t="s">
        <v>38</v>
      </c>
      <c r="B88" s="171" t="s">
        <v>22</v>
      </c>
      <c r="C88" s="173" t="s">
        <v>51</v>
      </c>
      <c r="D88" s="216" t="s">
        <v>260</v>
      </c>
      <c r="E88" s="171" t="s">
        <v>39</v>
      </c>
      <c r="F88" s="281">
        <f t="shared" si="34"/>
        <v>70000</v>
      </c>
      <c r="G88" s="281">
        <f t="shared" si="34"/>
        <v>70000</v>
      </c>
      <c r="H88" s="281">
        <f t="shared" si="34"/>
        <v>70000</v>
      </c>
    </row>
    <row r="89" spans="1:8" x14ac:dyDescent="0.25">
      <c r="A89" s="175" t="s">
        <v>161</v>
      </c>
      <c r="B89" s="171" t="s">
        <v>22</v>
      </c>
      <c r="C89" s="173" t="s">
        <v>51</v>
      </c>
      <c r="D89" s="216" t="s">
        <v>260</v>
      </c>
      <c r="E89" s="171" t="s">
        <v>160</v>
      </c>
      <c r="F89" s="281">
        <f>SUM('вед-ма'!G211)</f>
        <v>70000</v>
      </c>
      <c r="G89" s="281">
        <f>SUM('вед-ма'!H211)</f>
        <v>70000</v>
      </c>
      <c r="H89" s="281">
        <f>SUM('вед-ма'!I211)</f>
        <v>70000</v>
      </c>
    </row>
    <row r="90" spans="1:8" ht="26.25" x14ac:dyDescent="0.25">
      <c r="A90" s="182" t="s">
        <v>263</v>
      </c>
      <c r="B90" s="197" t="s">
        <v>22</v>
      </c>
      <c r="C90" s="218" t="s">
        <v>51</v>
      </c>
      <c r="D90" s="214" t="s">
        <v>264</v>
      </c>
      <c r="E90" s="218" t="s">
        <v>8</v>
      </c>
      <c r="F90" s="281">
        <f>SUM(F91)</f>
        <v>200000</v>
      </c>
      <c r="G90" s="281">
        <f t="shared" ref="G90:H90" si="35">SUM(G91)</f>
        <v>0</v>
      </c>
      <c r="H90" s="281">
        <f t="shared" si="35"/>
        <v>0</v>
      </c>
    </row>
    <row r="91" spans="1:8" x14ac:dyDescent="0.25">
      <c r="A91" s="175" t="s">
        <v>12</v>
      </c>
      <c r="B91" s="171" t="s">
        <v>22</v>
      </c>
      <c r="C91" s="173" t="s">
        <v>51</v>
      </c>
      <c r="D91" s="214" t="s">
        <v>264</v>
      </c>
      <c r="E91" s="171" t="s">
        <v>13</v>
      </c>
      <c r="F91" s="281">
        <f t="shared" ref="F91:H91" si="36">SUM(F92)</f>
        <v>200000</v>
      </c>
      <c r="G91" s="281">
        <f t="shared" si="36"/>
        <v>0</v>
      </c>
      <c r="H91" s="281">
        <f t="shared" si="36"/>
        <v>0</v>
      </c>
    </row>
    <row r="92" spans="1:8" ht="33.75" x14ac:dyDescent="0.25">
      <c r="A92" s="291" t="s">
        <v>175</v>
      </c>
      <c r="B92" s="171" t="s">
        <v>22</v>
      </c>
      <c r="C92" s="173" t="s">
        <v>51</v>
      </c>
      <c r="D92" s="214" t="s">
        <v>264</v>
      </c>
      <c r="E92" s="171" t="s">
        <v>15</v>
      </c>
      <c r="F92" s="281">
        <f>SUM('вед-ма'!G214)</f>
        <v>200000</v>
      </c>
      <c r="G92" s="281">
        <f>SUM('вед-ма'!H214)</f>
        <v>0</v>
      </c>
      <c r="H92" s="281">
        <f>SUM('вед-ма'!I214)</f>
        <v>0</v>
      </c>
    </row>
    <row r="93" spans="1:8" ht="26.25" x14ac:dyDescent="0.25">
      <c r="A93" s="182" t="s">
        <v>210</v>
      </c>
      <c r="B93" s="171" t="s">
        <v>22</v>
      </c>
      <c r="C93" s="171" t="s">
        <v>51</v>
      </c>
      <c r="D93" s="179" t="s">
        <v>211</v>
      </c>
      <c r="E93" s="171" t="s">
        <v>8</v>
      </c>
      <c r="F93" s="282">
        <f>SUM(F94)</f>
        <v>40000</v>
      </c>
      <c r="G93" s="282">
        <f t="shared" ref="G93:H94" si="37">SUM(G94)</f>
        <v>0</v>
      </c>
      <c r="H93" s="282">
        <f t="shared" si="37"/>
        <v>0</v>
      </c>
    </row>
    <row r="94" spans="1:8" x14ac:dyDescent="0.25">
      <c r="A94" s="175" t="s">
        <v>12</v>
      </c>
      <c r="B94" s="178" t="s">
        <v>22</v>
      </c>
      <c r="C94" s="178" t="s">
        <v>51</v>
      </c>
      <c r="D94" s="179" t="s">
        <v>211</v>
      </c>
      <c r="E94" s="178" t="s">
        <v>13</v>
      </c>
      <c r="F94" s="282">
        <f>SUM(F95)</f>
        <v>40000</v>
      </c>
      <c r="G94" s="282">
        <f t="shared" si="37"/>
        <v>0</v>
      </c>
      <c r="H94" s="282">
        <f t="shared" si="37"/>
        <v>0</v>
      </c>
    </row>
    <row r="95" spans="1:8" ht="33.75" x14ac:dyDescent="0.25">
      <c r="A95" s="291" t="s">
        <v>169</v>
      </c>
      <c r="B95" s="171" t="s">
        <v>22</v>
      </c>
      <c r="C95" s="171" t="s">
        <v>51</v>
      </c>
      <c r="D95" s="179" t="s">
        <v>211</v>
      </c>
      <c r="E95" s="171" t="s">
        <v>15</v>
      </c>
      <c r="F95" s="281">
        <f>SUM('вед-ма'!G29)</f>
        <v>40000</v>
      </c>
      <c r="G95" s="281">
        <f>SUM('вед-ма'!H29)</f>
        <v>0</v>
      </c>
      <c r="H95" s="281">
        <f>SUM('вед-ма'!I29)</f>
        <v>0</v>
      </c>
    </row>
    <row r="96" spans="1:8" x14ac:dyDescent="0.25">
      <c r="A96" s="349" t="s">
        <v>340</v>
      </c>
      <c r="B96" s="197" t="s">
        <v>22</v>
      </c>
      <c r="C96" s="218" t="s">
        <v>51</v>
      </c>
      <c r="D96" s="216">
        <v>1101281170</v>
      </c>
      <c r="E96" s="218" t="s">
        <v>8</v>
      </c>
      <c r="F96" s="261">
        <f t="shared" ref="F96:H97" si="38">SUM(F97)</f>
        <v>5000</v>
      </c>
      <c r="G96" s="261">
        <f t="shared" si="38"/>
        <v>5000</v>
      </c>
      <c r="H96" s="261">
        <f t="shared" si="38"/>
        <v>0</v>
      </c>
    </row>
    <row r="97" spans="1:8" x14ac:dyDescent="0.25">
      <c r="A97" s="175" t="s">
        <v>12</v>
      </c>
      <c r="B97" s="171" t="s">
        <v>22</v>
      </c>
      <c r="C97" s="173" t="s">
        <v>51</v>
      </c>
      <c r="D97" s="216">
        <v>1101281170</v>
      </c>
      <c r="E97" s="171" t="s">
        <v>13</v>
      </c>
      <c r="F97" s="261">
        <f t="shared" si="38"/>
        <v>5000</v>
      </c>
      <c r="G97" s="261">
        <f t="shared" si="38"/>
        <v>5000</v>
      </c>
      <c r="H97" s="261">
        <f t="shared" si="38"/>
        <v>0</v>
      </c>
    </row>
    <row r="98" spans="1:8" ht="33.75" x14ac:dyDescent="0.25">
      <c r="A98" s="291" t="s">
        <v>175</v>
      </c>
      <c r="B98" s="171" t="s">
        <v>22</v>
      </c>
      <c r="C98" s="173" t="s">
        <v>51</v>
      </c>
      <c r="D98" s="216">
        <v>1101281170</v>
      </c>
      <c r="E98" s="171" t="s">
        <v>15</v>
      </c>
      <c r="F98" s="261">
        <f>SUM('вед-ма'!G217)</f>
        <v>5000</v>
      </c>
      <c r="G98" s="261">
        <f>SUM('вед-ма'!H217)</f>
        <v>5000</v>
      </c>
      <c r="H98" s="261">
        <f>SUM('вед-ма'!I217)</f>
        <v>0</v>
      </c>
    </row>
    <row r="99" spans="1:8" ht="18" x14ac:dyDescent="0.25">
      <c r="A99" s="198" t="s">
        <v>56</v>
      </c>
      <c r="B99" s="235" t="s">
        <v>26</v>
      </c>
      <c r="C99" s="236" t="s">
        <v>7</v>
      </c>
      <c r="D99" s="236" t="s">
        <v>131</v>
      </c>
      <c r="E99" s="236" t="s">
        <v>8</v>
      </c>
      <c r="F99" s="272">
        <f t="shared" ref="F99:H100" si="39">SUM(F100)</f>
        <v>1665406</v>
      </c>
      <c r="G99" s="272">
        <f t="shared" si="39"/>
        <v>1665406</v>
      </c>
      <c r="H99" s="272">
        <f t="shared" si="39"/>
        <v>1665406</v>
      </c>
    </row>
    <row r="100" spans="1:8" x14ac:dyDescent="0.25">
      <c r="A100" s="186" t="s">
        <v>57</v>
      </c>
      <c r="B100" s="199" t="s">
        <v>26</v>
      </c>
      <c r="C100" s="199" t="s">
        <v>10</v>
      </c>
      <c r="D100" s="202" t="s">
        <v>131</v>
      </c>
      <c r="E100" s="203" t="s">
        <v>8</v>
      </c>
      <c r="F100" s="272">
        <f>SUM(F101)</f>
        <v>1665406</v>
      </c>
      <c r="G100" s="272">
        <f t="shared" si="39"/>
        <v>1665406</v>
      </c>
      <c r="H100" s="272">
        <f t="shared" si="39"/>
        <v>1665406</v>
      </c>
    </row>
    <row r="101" spans="1:8" ht="64.5" x14ac:dyDescent="0.25">
      <c r="A101" s="187" t="s">
        <v>58</v>
      </c>
      <c r="B101" s="171" t="s">
        <v>26</v>
      </c>
      <c r="C101" s="171" t="s">
        <v>10</v>
      </c>
      <c r="D101" s="172" t="s">
        <v>204</v>
      </c>
      <c r="E101" s="173" t="s">
        <v>8</v>
      </c>
      <c r="F101" s="281">
        <f t="shared" ref="F101:H102" si="40">SUM(F102)</f>
        <v>1665406</v>
      </c>
      <c r="G101" s="281">
        <f t="shared" si="40"/>
        <v>1665406</v>
      </c>
      <c r="H101" s="281">
        <f t="shared" si="40"/>
        <v>1665406</v>
      </c>
    </row>
    <row r="102" spans="1:8" x14ac:dyDescent="0.25">
      <c r="A102" s="175" t="s">
        <v>52</v>
      </c>
      <c r="B102" s="171" t="s">
        <v>26</v>
      </c>
      <c r="C102" s="171" t="s">
        <v>10</v>
      </c>
      <c r="D102" s="172" t="s">
        <v>204</v>
      </c>
      <c r="E102" s="171" t="s">
        <v>53</v>
      </c>
      <c r="F102" s="281">
        <f>SUM(F103)</f>
        <v>1665406</v>
      </c>
      <c r="G102" s="281">
        <f t="shared" si="40"/>
        <v>1665406</v>
      </c>
      <c r="H102" s="281">
        <f t="shared" si="40"/>
        <v>1665406</v>
      </c>
    </row>
    <row r="103" spans="1:8" x14ac:dyDescent="0.25">
      <c r="A103" s="175" t="s">
        <v>164</v>
      </c>
      <c r="B103" s="171" t="s">
        <v>26</v>
      </c>
      <c r="C103" s="171" t="s">
        <v>10</v>
      </c>
      <c r="D103" s="172" t="s">
        <v>204</v>
      </c>
      <c r="E103" s="171" t="s">
        <v>163</v>
      </c>
      <c r="F103" s="281">
        <f>SUM('вед-ма'!G222)</f>
        <v>1665406</v>
      </c>
      <c r="G103" s="281">
        <f>SUM('вед-ма'!H222)</f>
        <v>1665406</v>
      </c>
      <c r="H103" s="281">
        <f>SUM('вед-ма'!I222)</f>
        <v>1665406</v>
      </c>
    </row>
    <row r="104" spans="1:8" ht="30" x14ac:dyDescent="0.25">
      <c r="A104" s="241" t="s">
        <v>9</v>
      </c>
      <c r="B104" s="188" t="s">
        <v>10</v>
      </c>
      <c r="C104" s="189" t="s">
        <v>7</v>
      </c>
      <c r="D104" s="189" t="s">
        <v>131</v>
      </c>
      <c r="E104" s="188" t="s">
        <v>8</v>
      </c>
      <c r="F104" s="272">
        <f>SUM(F105)</f>
        <v>4287756</v>
      </c>
      <c r="G104" s="272">
        <f t="shared" ref="G104:H104" si="41">SUM(G105)</f>
        <v>4287756</v>
      </c>
      <c r="H104" s="272">
        <f t="shared" si="41"/>
        <v>4287756</v>
      </c>
    </row>
    <row r="105" spans="1:8" ht="39" x14ac:dyDescent="0.25">
      <c r="A105" s="186" t="s">
        <v>87</v>
      </c>
      <c r="B105" s="199" t="s">
        <v>10</v>
      </c>
      <c r="C105" s="202" t="s">
        <v>30</v>
      </c>
      <c r="D105" s="202" t="s">
        <v>131</v>
      </c>
      <c r="E105" s="199" t="s">
        <v>8</v>
      </c>
      <c r="F105" s="272">
        <f>SUM(F106)</f>
        <v>4287756</v>
      </c>
      <c r="G105" s="272">
        <f t="shared" ref="G105:H105" si="42">SUM(G106)</f>
        <v>4287756</v>
      </c>
      <c r="H105" s="272">
        <f t="shared" si="42"/>
        <v>4287756</v>
      </c>
    </row>
    <row r="106" spans="1:8" x14ac:dyDescent="0.25">
      <c r="A106" s="187" t="s">
        <v>267</v>
      </c>
      <c r="B106" s="197" t="s">
        <v>10</v>
      </c>
      <c r="C106" s="214" t="s">
        <v>30</v>
      </c>
      <c r="D106" s="216" t="s">
        <v>266</v>
      </c>
      <c r="E106" s="218" t="s">
        <v>8</v>
      </c>
      <c r="F106" s="221">
        <f>SUM(F107+F109+F111)</f>
        <v>4287756</v>
      </c>
      <c r="G106" s="221">
        <f t="shared" ref="G106:H106" si="43">SUM(G107+G109+G111)</f>
        <v>4287756</v>
      </c>
      <c r="H106" s="221">
        <f t="shared" si="43"/>
        <v>4287756</v>
      </c>
    </row>
    <row r="107" spans="1:8" ht="34.9" customHeight="1" x14ac:dyDescent="0.25">
      <c r="A107" s="175" t="s">
        <v>32</v>
      </c>
      <c r="B107" s="171" t="s">
        <v>10</v>
      </c>
      <c r="C107" s="172" t="s">
        <v>30</v>
      </c>
      <c r="D107" s="216" t="s">
        <v>266</v>
      </c>
      <c r="E107" s="171" t="s">
        <v>33</v>
      </c>
      <c r="F107" s="221">
        <f>SUM(F108)</f>
        <v>2144456</v>
      </c>
      <c r="G107" s="221">
        <f t="shared" ref="G107:H107" si="44">SUM(G108)</f>
        <v>2144456</v>
      </c>
      <c r="H107" s="221">
        <f t="shared" si="44"/>
        <v>2144456</v>
      </c>
    </row>
    <row r="108" spans="1:8" x14ac:dyDescent="0.25">
      <c r="A108" s="175" t="s">
        <v>36</v>
      </c>
      <c r="B108" s="171" t="s">
        <v>10</v>
      </c>
      <c r="C108" s="172" t="s">
        <v>30</v>
      </c>
      <c r="D108" s="216" t="s">
        <v>266</v>
      </c>
      <c r="E108" s="171" t="s">
        <v>37</v>
      </c>
      <c r="F108" s="221">
        <f>SUM('вед-ма'!G227)</f>
        <v>2144456</v>
      </c>
      <c r="G108" s="221">
        <f>SUM('вед-ма'!H227)</f>
        <v>2144456</v>
      </c>
      <c r="H108" s="221">
        <f>SUM('вед-ма'!I227)</f>
        <v>2144456</v>
      </c>
    </row>
    <row r="109" spans="1:8" x14ac:dyDescent="0.25">
      <c r="A109" s="273" t="s">
        <v>12</v>
      </c>
      <c r="B109" s="253" t="s">
        <v>10</v>
      </c>
      <c r="C109" s="271" t="s">
        <v>30</v>
      </c>
      <c r="D109" s="216" t="s">
        <v>266</v>
      </c>
      <c r="E109" s="253" t="s">
        <v>13</v>
      </c>
      <c r="F109" s="221">
        <f>SUM(F110)</f>
        <v>2120500</v>
      </c>
      <c r="G109" s="221">
        <f t="shared" ref="G109:H109" si="45">SUM(G110)</f>
        <v>2120500</v>
      </c>
      <c r="H109" s="221">
        <f t="shared" si="45"/>
        <v>2120500</v>
      </c>
    </row>
    <row r="110" spans="1:8" ht="23.25" x14ac:dyDescent="0.25">
      <c r="A110" s="175" t="s">
        <v>181</v>
      </c>
      <c r="B110" s="253" t="s">
        <v>10</v>
      </c>
      <c r="C110" s="271" t="s">
        <v>30</v>
      </c>
      <c r="D110" s="216" t="s">
        <v>266</v>
      </c>
      <c r="E110" s="253" t="s">
        <v>15</v>
      </c>
      <c r="F110" s="221">
        <f>SUM('вед-ма'!G229)</f>
        <v>2120500</v>
      </c>
      <c r="G110" s="221">
        <f>SUM('вед-ма'!H229)</f>
        <v>2120500</v>
      </c>
      <c r="H110" s="221">
        <f>SUM('вед-ма'!I229)</f>
        <v>2120500</v>
      </c>
    </row>
    <row r="111" spans="1:8" x14ac:dyDescent="0.25">
      <c r="A111" s="273" t="s">
        <v>38</v>
      </c>
      <c r="B111" s="253" t="s">
        <v>10</v>
      </c>
      <c r="C111" s="271" t="s">
        <v>30</v>
      </c>
      <c r="D111" s="216" t="s">
        <v>266</v>
      </c>
      <c r="E111" s="253" t="s">
        <v>39</v>
      </c>
      <c r="F111" s="221">
        <f>SUM(F112)</f>
        <v>22800</v>
      </c>
      <c r="G111" s="221">
        <f t="shared" ref="G111:H111" si="46">SUM(G112)</f>
        <v>22800</v>
      </c>
      <c r="H111" s="221">
        <f t="shared" si="46"/>
        <v>22800</v>
      </c>
    </row>
    <row r="112" spans="1:8" x14ac:dyDescent="0.25">
      <c r="A112" s="273" t="s">
        <v>161</v>
      </c>
      <c r="B112" s="171" t="s">
        <v>10</v>
      </c>
      <c r="C112" s="172" t="s">
        <v>30</v>
      </c>
      <c r="D112" s="216" t="s">
        <v>266</v>
      </c>
      <c r="E112" s="171" t="s">
        <v>160</v>
      </c>
      <c r="F112" s="221">
        <f>SUM('вед-ма'!G231)</f>
        <v>22800</v>
      </c>
      <c r="G112" s="221">
        <f>SUM('вед-ма'!H231)</f>
        <v>22800</v>
      </c>
      <c r="H112" s="221">
        <f>SUM('вед-ма'!I231)</f>
        <v>22800</v>
      </c>
    </row>
    <row r="113" spans="1:8" ht="18" x14ac:dyDescent="0.25">
      <c r="A113" s="254" t="s">
        <v>90</v>
      </c>
      <c r="B113" s="255" t="s">
        <v>43</v>
      </c>
      <c r="C113" s="256" t="s">
        <v>7</v>
      </c>
      <c r="D113" s="256" t="s">
        <v>131</v>
      </c>
      <c r="E113" s="255" t="s">
        <v>8</v>
      </c>
      <c r="F113" s="272">
        <f>SUM(F118+F129+F135+F125+F114)</f>
        <v>9174187.0999999996</v>
      </c>
      <c r="G113" s="272">
        <f>SUM(G118+G129+G135+G125+G114)</f>
        <v>7369639.0999999996</v>
      </c>
      <c r="H113" s="272">
        <f>SUM(H118+H129+H135+H125+H114)</f>
        <v>7593639.0999999996</v>
      </c>
    </row>
    <row r="114" spans="1:8" ht="15.75" x14ac:dyDescent="0.25">
      <c r="A114" s="325" t="s">
        <v>206</v>
      </c>
      <c r="B114" s="202" t="s">
        <v>43</v>
      </c>
      <c r="C114" s="202" t="s">
        <v>22</v>
      </c>
      <c r="D114" s="266" t="s">
        <v>131</v>
      </c>
      <c r="E114" s="267" t="s">
        <v>8</v>
      </c>
      <c r="F114" s="246">
        <f t="shared" ref="F114:H115" si="47">SUM(F115)</f>
        <v>100000</v>
      </c>
      <c r="G114" s="246">
        <f t="shared" si="47"/>
        <v>100000</v>
      </c>
      <c r="H114" s="246">
        <f t="shared" si="47"/>
        <v>0</v>
      </c>
    </row>
    <row r="115" spans="1:8" ht="39" x14ac:dyDescent="0.25">
      <c r="A115" s="187" t="s">
        <v>212</v>
      </c>
      <c r="B115" s="202" t="s">
        <v>43</v>
      </c>
      <c r="C115" s="202" t="s">
        <v>22</v>
      </c>
      <c r="D115" s="266" t="s">
        <v>213</v>
      </c>
      <c r="E115" s="264" t="s">
        <v>8</v>
      </c>
      <c r="F115" s="280">
        <f>SUM(F116)</f>
        <v>100000</v>
      </c>
      <c r="G115" s="280">
        <f t="shared" si="47"/>
        <v>100000</v>
      </c>
      <c r="H115" s="280">
        <f t="shared" si="47"/>
        <v>0</v>
      </c>
    </row>
    <row r="116" spans="1:8" ht="23.25" x14ac:dyDescent="0.25">
      <c r="A116" s="175" t="s">
        <v>16</v>
      </c>
      <c r="B116" s="214" t="s">
        <v>43</v>
      </c>
      <c r="C116" s="214" t="s">
        <v>22</v>
      </c>
      <c r="D116" s="216" t="s">
        <v>213</v>
      </c>
      <c r="E116" s="171" t="s">
        <v>17</v>
      </c>
      <c r="F116" s="281">
        <f>SUM(F117:F117)</f>
        <v>100000</v>
      </c>
      <c r="G116" s="281">
        <f>SUM(G117:G117)</f>
        <v>100000</v>
      </c>
      <c r="H116" s="281">
        <f>SUM(H117:H117)</f>
        <v>0</v>
      </c>
    </row>
    <row r="117" spans="1:8" x14ac:dyDescent="0.25">
      <c r="A117" s="176" t="s">
        <v>171</v>
      </c>
      <c r="B117" s="214" t="s">
        <v>43</v>
      </c>
      <c r="C117" s="214" t="s">
        <v>22</v>
      </c>
      <c r="D117" s="216" t="s">
        <v>213</v>
      </c>
      <c r="E117" s="171" t="s">
        <v>170</v>
      </c>
      <c r="F117" s="281">
        <f>SUM('вед-ма'!G34)</f>
        <v>100000</v>
      </c>
      <c r="G117" s="281">
        <f>SUM('вед-ма'!H34)</f>
        <v>100000</v>
      </c>
      <c r="H117" s="281">
        <f>SUM('вед-ма'!I34)</f>
        <v>0</v>
      </c>
    </row>
    <row r="118" spans="1:8" x14ac:dyDescent="0.25">
      <c r="A118" s="257" t="s">
        <v>91</v>
      </c>
      <c r="B118" s="258" t="s">
        <v>43</v>
      </c>
      <c r="C118" s="259" t="s">
        <v>62</v>
      </c>
      <c r="D118" s="259" t="s">
        <v>131</v>
      </c>
      <c r="E118" s="258" t="s">
        <v>8</v>
      </c>
      <c r="F118" s="272">
        <f>SUM(F119+F122)</f>
        <v>226185.1</v>
      </c>
      <c r="G118" s="272">
        <f>SUM(G119+G122)</f>
        <v>226185.1</v>
      </c>
      <c r="H118" s="272">
        <f>SUM(H119+H122)</f>
        <v>226185.1</v>
      </c>
    </row>
    <row r="119" spans="1:8" x14ac:dyDescent="0.25">
      <c r="A119" s="187" t="s">
        <v>269</v>
      </c>
      <c r="B119" s="171" t="s">
        <v>43</v>
      </c>
      <c r="C119" s="172" t="s">
        <v>62</v>
      </c>
      <c r="D119" s="179" t="s">
        <v>268</v>
      </c>
      <c r="E119" s="173" t="s">
        <v>8</v>
      </c>
      <c r="F119" s="221">
        <f>SUM(F120)</f>
        <v>200000</v>
      </c>
      <c r="G119" s="221">
        <f t="shared" ref="G119:H119" si="48">SUM(G120)</f>
        <v>200000</v>
      </c>
      <c r="H119" s="221">
        <f t="shared" si="48"/>
        <v>200000</v>
      </c>
    </row>
    <row r="120" spans="1:8" x14ac:dyDescent="0.25">
      <c r="A120" s="175" t="s">
        <v>38</v>
      </c>
      <c r="B120" s="171" t="s">
        <v>43</v>
      </c>
      <c r="C120" s="172" t="s">
        <v>62</v>
      </c>
      <c r="D120" s="179" t="s">
        <v>268</v>
      </c>
      <c r="E120" s="171" t="s">
        <v>39</v>
      </c>
      <c r="F120" s="221">
        <f>SUM(F121)</f>
        <v>200000</v>
      </c>
      <c r="G120" s="221">
        <f t="shared" ref="G120:H120" si="49">SUM(G121)</f>
        <v>200000</v>
      </c>
      <c r="H120" s="221">
        <f t="shared" si="49"/>
        <v>200000</v>
      </c>
    </row>
    <row r="121" spans="1:8" ht="23.25" x14ac:dyDescent="0.25">
      <c r="A121" s="175" t="s">
        <v>93</v>
      </c>
      <c r="B121" s="171" t="s">
        <v>43</v>
      </c>
      <c r="C121" s="172" t="s">
        <v>62</v>
      </c>
      <c r="D121" s="179" t="s">
        <v>268</v>
      </c>
      <c r="E121" s="171" t="s">
        <v>94</v>
      </c>
      <c r="F121" s="221">
        <f>SUM('вед-ма'!G236)</f>
        <v>200000</v>
      </c>
      <c r="G121" s="221">
        <f>SUM('вед-ма'!H236)</f>
        <v>200000</v>
      </c>
      <c r="H121" s="221">
        <f>SUM('вед-ма'!I236)</f>
        <v>200000</v>
      </c>
    </row>
    <row r="122" spans="1:8" ht="72.75" x14ac:dyDescent="0.25">
      <c r="A122" s="211" t="s">
        <v>271</v>
      </c>
      <c r="B122" s="171" t="s">
        <v>43</v>
      </c>
      <c r="C122" s="172" t="s">
        <v>62</v>
      </c>
      <c r="D122" s="179" t="s">
        <v>272</v>
      </c>
      <c r="E122" s="173" t="s">
        <v>8</v>
      </c>
      <c r="F122" s="281">
        <f t="shared" ref="F122:H123" si="50">SUM(F123)</f>
        <v>26185.1</v>
      </c>
      <c r="G122" s="281">
        <f t="shared" si="50"/>
        <v>26185.1</v>
      </c>
      <c r="H122" s="281">
        <f t="shared" si="50"/>
        <v>26185.1</v>
      </c>
    </row>
    <row r="123" spans="1:8" x14ac:dyDescent="0.25">
      <c r="A123" s="175" t="s">
        <v>12</v>
      </c>
      <c r="B123" s="171" t="s">
        <v>43</v>
      </c>
      <c r="C123" s="172" t="s">
        <v>62</v>
      </c>
      <c r="D123" s="179" t="s">
        <v>272</v>
      </c>
      <c r="E123" s="171" t="s">
        <v>13</v>
      </c>
      <c r="F123" s="281">
        <f t="shared" si="50"/>
        <v>26185.1</v>
      </c>
      <c r="G123" s="281">
        <f t="shared" si="50"/>
        <v>26185.1</v>
      </c>
      <c r="H123" s="281">
        <f t="shared" si="50"/>
        <v>26185.1</v>
      </c>
    </row>
    <row r="124" spans="1:8" ht="23.25" x14ac:dyDescent="0.25">
      <c r="A124" s="175" t="s">
        <v>181</v>
      </c>
      <c r="B124" s="171" t="s">
        <v>43</v>
      </c>
      <c r="C124" s="172" t="s">
        <v>62</v>
      </c>
      <c r="D124" s="179" t="s">
        <v>272</v>
      </c>
      <c r="E124" s="171" t="s">
        <v>15</v>
      </c>
      <c r="F124" s="281">
        <f>SUM('вед-ма'!G239)</f>
        <v>26185.1</v>
      </c>
      <c r="G124" s="281">
        <f>SUM('вед-ма'!H239)</f>
        <v>26185.1</v>
      </c>
      <c r="H124" s="281">
        <f>SUM('вед-ма'!I239)</f>
        <v>26185.1</v>
      </c>
    </row>
    <row r="125" spans="1:8" x14ac:dyDescent="0.25">
      <c r="A125" s="170" t="s">
        <v>162</v>
      </c>
      <c r="B125" s="268" t="s">
        <v>43</v>
      </c>
      <c r="C125" s="262" t="s">
        <v>65</v>
      </c>
      <c r="D125" s="266" t="s">
        <v>131</v>
      </c>
      <c r="E125" s="267" t="s">
        <v>8</v>
      </c>
      <c r="F125" s="280">
        <f>SUM(F126)</f>
        <v>3781910</v>
      </c>
      <c r="G125" s="280">
        <f t="shared" ref="G125:H125" si="51">SUM(G126)</f>
        <v>3781910</v>
      </c>
      <c r="H125" s="280">
        <f t="shared" si="51"/>
        <v>3781910</v>
      </c>
    </row>
    <row r="126" spans="1:8" ht="60.75" x14ac:dyDescent="0.25">
      <c r="A126" s="211" t="s">
        <v>303</v>
      </c>
      <c r="B126" s="178" t="s">
        <v>43</v>
      </c>
      <c r="C126" s="172" t="s">
        <v>65</v>
      </c>
      <c r="D126" s="230" t="s">
        <v>273</v>
      </c>
      <c r="E126" s="171" t="s">
        <v>8</v>
      </c>
      <c r="F126" s="281">
        <f t="shared" ref="F126:H127" si="52">SUM(F127)</f>
        <v>3781910</v>
      </c>
      <c r="G126" s="281">
        <f t="shared" si="52"/>
        <v>3781910</v>
      </c>
      <c r="H126" s="281">
        <f t="shared" si="52"/>
        <v>3781910</v>
      </c>
    </row>
    <row r="127" spans="1:8" x14ac:dyDescent="0.25">
      <c r="A127" s="175" t="s">
        <v>38</v>
      </c>
      <c r="B127" s="178" t="s">
        <v>43</v>
      </c>
      <c r="C127" s="172" t="s">
        <v>65</v>
      </c>
      <c r="D127" s="230" t="s">
        <v>273</v>
      </c>
      <c r="E127" s="171" t="s">
        <v>39</v>
      </c>
      <c r="F127" s="281">
        <f t="shared" si="52"/>
        <v>3781910</v>
      </c>
      <c r="G127" s="281">
        <f t="shared" si="52"/>
        <v>3781910</v>
      </c>
      <c r="H127" s="281">
        <f t="shared" si="52"/>
        <v>3781910</v>
      </c>
    </row>
    <row r="128" spans="1:8" ht="23.25" x14ac:dyDescent="0.25">
      <c r="A128" s="175" t="s">
        <v>93</v>
      </c>
      <c r="B128" s="178" t="s">
        <v>43</v>
      </c>
      <c r="C128" s="172" t="s">
        <v>65</v>
      </c>
      <c r="D128" s="230" t="s">
        <v>273</v>
      </c>
      <c r="E128" s="171" t="s">
        <v>94</v>
      </c>
      <c r="F128" s="281">
        <f>SUM('вед-ма'!G243)</f>
        <v>3781910</v>
      </c>
      <c r="G128" s="281">
        <f>SUM('вед-ма'!H243)</f>
        <v>3781910</v>
      </c>
      <c r="H128" s="281">
        <f>SUM('вед-ма'!I243)</f>
        <v>3781910</v>
      </c>
    </row>
    <row r="129" spans="1:8" x14ac:dyDescent="0.25">
      <c r="A129" s="170" t="s">
        <v>60</v>
      </c>
      <c r="B129" s="268" t="s">
        <v>43</v>
      </c>
      <c r="C129" s="262" t="s">
        <v>30</v>
      </c>
      <c r="D129" s="266" t="s">
        <v>131</v>
      </c>
      <c r="E129" s="267" t="s">
        <v>8</v>
      </c>
      <c r="F129" s="280">
        <f>SUM(F130)</f>
        <v>4327000</v>
      </c>
      <c r="G129" s="280">
        <f t="shared" ref="G129:H129" si="53">SUM(G130)</f>
        <v>2877000</v>
      </c>
      <c r="H129" s="280">
        <f t="shared" si="53"/>
        <v>3251000</v>
      </c>
    </row>
    <row r="130" spans="1:8" ht="179.25" x14ac:dyDescent="0.25">
      <c r="A130" s="187" t="s">
        <v>274</v>
      </c>
      <c r="B130" s="178" t="s">
        <v>43</v>
      </c>
      <c r="C130" s="172" t="s">
        <v>30</v>
      </c>
      <c r="D130" s="230" t="s">
        <v>313</v>
      </c>
      <c r="E130" s="171" t="s">
        <v>8</v>
      </c>
      <c r="F130" s="281">
        <f>SUM(F133+F131)</f>
        <v>4327000</v>
      </c>
      <c r="G130" s="281">
        <f t="shared" ref="G130:H130" si="54">SUM(G133+G131)</f>
        <v>2877000</v>
      </c>
      <c r="H130" s="281">
        <f t="shared" si="54"/>
        <v>3251000</v>
      </c>
    </row>
    <row r="131" spans="1:8" x14ac:dyDescent="0.25">
      <c r="A131" s="175" t="s">
        <v>12</v>
      </c>
      <c r="B131" s="178" t="s">
        <v>43</v>
      </c>
      <c r="C131" s="172" t="s">
        <v>30</v>
      </c>
      <c r="D131" s="230" t="s">
        <v>313</v>
      </c>
      <c r="E131" s="171" t="s">
        <v>13</v>
      </c>
      <c r="F131" s="281">
        <f>SUM(F132)</f>
        <v>0</v>
      </c>
      <c r="G131" s="281">
        <f t="shared" ref="G131:H133" si="55">SUM(G132)</f>
        <v>2877000</v>
      </c>
      <c r="H131" s="281">
        <f t="shared" si="55"/>
        <v>3251000</v>
      </c>
    </row>
    <row r="132" spans="1:8" ht="23.25" x14ac:dyDescent="0.25">
      <c r="A132" s="175" t="s">
        <v>181</v>
      </c>
      <c r="B132" s="178" t="s">
        <v>43</v>
      </c>
      <c r="C132" s="172" t="s">
        <v>30</v>
      </c>
      <c r="D132" s="230" t="s">
        <v>313</v>
      </c>
      <c r="E132" s="171" t="s">
        <v>15</v>
      </c>
      <c r="F132" s="281">
        <f>SUM('вед-ма'!G247)</f>
        <v>0</v>
      </c>
      <c r="G132" s="281">
        <f>SUM('вед-ма'!H247)</f>
        <v>2877000</v>
      </c>
      <c r="H132" s="281">
        <f>SUM('вед-ма'!I247)</f>
        <v>3251000</v>
      </c>
    </row>
    <row r="133" spans="1:8" x14ac:dyDescent="0.25">
      <c r="A133" s="175" t="s">
        <v>52</v>
      </c>
      <c r="B133" s="178" t="s">
        <v>43</v>
      </c>
      <c r="C133" s="172" t="s">
        <v>30</v>
      </c>
      <c r="D133" s="230" t="s">
        <v>313</v>
      </c>
      <c r="E133" s="171" t="s">
        <v>53</v>
      </c>
      <c r="F133" s="281">
        <f>SUM(F134)</f>
        <v>4327000</v>
      </c>
      <c r="G133" s="281">
        <f t="shared" si="55"/>
        <v>0</v>
      </c>
      <c r="H133" s="281">
        <f t="shared" si="55"/>
        <v>0</v>
      </c>
    </row>
    <row r="134" spans="1:8" x14ac:dyDescent="0.25">
      <c r="A134" s="175" t="s">
        <v>54</v>
      </c>
      <c r="B134" s="178" t="s">
        <v>43</v>
      </c>
      <c r="C134" s="172" t="s">
        <v>30</v>
      </c>
      <c r="D134" s="230" t="s">
        <v>313</v>
      </c>
      <c r="E134" s="171" t="s">
        <v>55</v>
      </c>
      <c r="F134" s="281">
        <f>SUM('вед-ма'!G249)</f>
        <v>4327000</v>
      </c>
      <c r="G134" s="281">
        <f>SUM('вед-ма'!H249)</f>
        <v>0</v>
      </c>
      <c r="H134" s="281">
        <f>SUM('вед-ма'!I249)</f>
        <v>0</v>
      </c>
    </row>
    <row r="135" spans="1:8" ht="26.25" x14ac:dyDescent="0.25">
      <c r="A135" s="195" t="s">
        <v>95</v>
      </c>
      <c r="B135" s="204" t="s">
        <v>43</v>
      </c>
      <c r="C135" s="199" t="s">
        <v>96</v>
      </c>
      <c r="D135" s="200" t="s">
        <v>131</v>
      </c>
      <c r="E135" s="201" t="s">
        <v>8</v>
      </c>
      <c r="F135" s="272">
        <f>SUM(F136+F139+F144+F147)</f>
        <v>739092</v>
      </c>
      <c r="G135" s="272">
        <f t="shared" ref="G135:H135" si="56">SUM(G136+G139+G144+G147)</f>
        <v>384544</v>
      </c>
      <c r="H135" s="272">
        <f t="shared" si="56"/>
        <v>334544</v>
      </c>
    </row>
    <row r="136" spans="1:8" x14ac:dyDescent="0.25">
      <c r="A136" s="187" t="s">
        <v>97</v>
      </c>
      <c r="B136" s="205" t="s">
        <v>43</v>
      </c>
      <c r="C136" s="197" t="s">
        <v>96</v>
      </c>
      <c r="D136" s="179" t="s">
        <v>275</v>
      </c>
      <c r="E136" s="245" t="s">
        <v>8</v>
      </c>
      <c r="F136" s="221">
        <f t="shared" ref="F136:H137" si="57">SUM(F137)</f>
        <v>429548</v>
      </c>
      <c r="G136" s="221">
        <f t="shared" si="57"/>
        <v>90000</v>
      </c>
      <c r="H136" s="221">
        <f t="shared" si="57"/>
        <v>90000</v>
      </c>
    </row>
    <row r="137" spans="1:8" x14ac:dyDescent="0.25">
      <c r="A137" s="175" t="s">
        <v>12</v>
      </c>
      <c r="B137" s="171" t="s">
        <v>43</v>
      </c>
      <c r="C137" s="172">
        <v>12</v>
      </c>
      <c r="D137" s="179" t="s">
        <v>275</v>
      </c>
      <c r="E137" s="171" t="s">
        <v>13</v>
      </c>
      <c r="F137" s="221">
        <f t="shared" si="57"/>
        <v>429548</v>
      </c>
      <c r="G137" s="221">
        <f t="shared" si="57"/>
        <v>90000</v>
      </c>
      <c r="H137" s="221">
        <f t="shared" si="57"/>
        <v>90000</v>
      </c>
    </row>
    <row r="138" spans="1:8" ht="23.25" x14ac:dyDescent="0.25">
      <c r="A138" s="175" t="s">
        <v>181</v>
      </c>
      <c r="B138" s="178" t="s">
        <v>43</v>
      </c>
      <c r="C138" s="171" t="s">
        <v>96</v>
      </c>
      <c r="D138" s="179" t="s">
        <v>275</v>
      </c>
      <c r="E138" s="178" t="s">
        <v>15</v>
      </c>
      <c r="F138" s="221">
        <f>SUM('вед-ма'!G253)</f>
        <v>429548</v>
      </c>
      <c r="G138" s="221">
        <f>SUM('вед-ма'!H253)</f>
        <v>90000</v>
      </c>
      <c r="H138" s="221">
        <f>SUM('вед-ма'!I253)</f>
        <v>90000</v>
      </c>
    </row>
    <row r="139" spans="1:8" ht="51.75" x14ac:dyDescent="0.25">
      <c r="A139" s="187" t="s">
        <v>98</v>
      </c>
      <c r="B139" s="205" t="s">
        <v>43</v>
      </c>
      <c r="C139" s="197" t="s">
        <v>96</v>
      </c>
      <c r="D139" s="179" t="s">
        <v>140</v>
      </c>
      <c r="E139" s="197" t="s">
        <v>8</v>
      </c>
      <c r="F139" s="221">
        <f>SUM(F140+F142)</f>
        <v>244544</v>
      </c>
      <c r="G139" s="221">
        <f t="shared" ref="G139:H139" si="58">SUM(G140+G142)</f>
        <v>244544</v>
      </c>
      <c r="H139" s="221">
        <f t="shared" si="58"/>
        <v>244544</v>
      </c>
    </row>
    <row r="140" spans="1:8" ht="34.5" x14ac:dyDescent="0.25">
      <c r="A140" s="175" t="s">
        <v>32</v>
      </c>
      <c r="B140" s="178" t="s">
        <v>43</v>
      </c>
      <c r="C140" s="171" t="s">
        <v>96</v>
      </c>
      <c r="D140" s="179" t="s">
        <v>140</v>
      </c>
      <c r="E140" s="171" t="s">
        <v>33</v>
      </c>
      <c r="F140" s="221">
        <f>SUM(F141)</f>
        <v>181382</v>
      </c>
      <c r="G140" s="221">
        <f t="shared" ref="G140:H140" si="59">SUM(G141)</f>
        <v>181382</v>
      </c>
      <c r="H140" s="221">
        <f t="shared" si="59"/>
        <v>181382</v>
      </c>
    </row>
    <row r="141" spans="1:8" x14ac:dyDescent="0.25">
      <c r="A141" s="175" t="s">
        <v>34</v>
      </c>
      <c r="B141" s="178" t="s">
        <v>43</v>
      </c>
      <c r="C141" s="171" t="s">
        <v>96</v>
      </c>
      <c r="D141" s="179" t="s">
        <v>140</v>
      </c>
      <c r="E141" s="171" t="s">
        <v>35</v>
      </c>
      <c r="F141" s="221">
        <f>SUM('вед-ма'!G256)</f>
        <v>181382</v>
      </c>
      <c r="G141" s="221">
        <f>SUM('вед-ма'!H256)</f>
        <v>181382</v>
      </c>
      <c r="H141" s="221">
        <f>SUM('вед-ма'!I256)</f>
        <v>181382</v>
      </c>
    </row>
    <row r="142" spans="1:8" x14ac:dyDescent="0.25">
      <c r="A142" s="175" t="s">
        <v>12</v>
      </c>
      <c r="B142" s="178" t="s">
        <v>43</v>
      </c>
      <c r="C142" s="171" t="s">
        <v>96</v>
      </c>
      <c r="D142" s="179" t="s">
        <v>140</v>
      </c>
      <c r="E142" s="171" t="s">
        <v>13</v>
      </c>
      <c r="F142" s="221">
        <f>SUM(F143)</f>
        <v>63162</v>
      </c>
      <c r="G142" s="221">
        <f t="shared" ref="G142:H142" si="60">SUM(G143)</f>
        <v>63162</v>
      </c>
      <c r="H142" s="221">
        <f t="shared" si="60"/>
        <v>63162</v>
      </c>
    </row>
    <row r="143" spans="1:8" ht="23.25" x14ac:dyDescent="0.25">
      <c r="A143" s="175" t="s">
        <v>181</v>
      </c>
      <c r="B143" s="178" t="s">
        <v>43</v>
      </c>
      <c r="C143" s="171" t="s">
        <v>96</v>
      </c>
      <c r="D143" s="179" t="s">
        <v>140</v>
      </c>
      <c r="E143" s="171" t="s">
        <v>15</v>
      </c>
      <c r="F143" s="221">
        <f>SUM('вед-ма'!G258)</f>
        <v>63162</v>
      </c>
      <c r="G143" s="221">
        <f>SUM('вед-ма'!H258)</f>
        <v>63162</v>
      </c>
      <c r="H143" s="221">
        <f>SUM('вед-ма'!I258)</f>
        <v>63162</v>
      </c>
    </row>
    <row r="144" spans="1:8" x14ac:dyDescent="0.25">
      <c r="A144" s="290" t="s">
        <v>277</v>
      </c>
      <c r="B144" s="178" t="s">
        <v>43</v>
      </c>
      <c r="C144" s="171" t="s">
        <v>96</v>
      </c>
      <c r="D144" s="214" t="s">
        <v>276</v>
      </c>
      <c r="E144" s="218" t="s">
        <v>8</v>
      </c>
      <c r="F144" s="281">
        <f t="shared" ref="F144:H145" si="61">SUM(F145)</f>
        <v>50000</v>
      </c>
      <c r="G144" s="281">
        <f t="shared" si="61"/>
        <v>50000</v>
      </c>
      <c r="H144" s="281">
        <f t="shared" si="61"/>
        <v>0</v>
      </c>
    </row>
    <row r="145" spans="1:8" x14ac:dyDescent="0.25">
      <c r="A145" s="184" t="s">
        <v>12</v>
      </c>
      <c r="B145" s="178" t="s">
        <v>43</v>
      </c>
      <c r="C145" s="171" t="s">
        <v>96</v>
      </c>
      <c r="D145" s="214" t="s">
        <v>276</v>
      </c>
      <c r="E145" s="171" t="s">
        <v>13</v>
      </c>
      <c r="F145" s="281">
        <f t="shared" si="61"/>
        <v>50000</v>
      </c>
      <c r="G145" s="281">
        <f t="shared" si="61"/>
        <v>50000</v>
      </c>
      <c r="H145" s="281">
        <f t="shared" si="61"/>
        <v>0</v>
      </c>
    </row>
    <row r="146" spans="1:8" ht="23.25" x14ac:dyDescent="0.25">
      <c r="A146" s="175" t="s">
        <v>181</v>
      </c>
      <c r="B146" s="178" t="s">
        <v>43</v>
      </c>
      <c r="C146" s="171" t="s">
        <v>96</v>
      </c>
      <c r="D146" s="214" t="s">
        <v>276</v>
      </c>
      <c r="E146" s="171" t="s">
        <v>15</v>
      </c>
      <c r="F146" s="281">
        <f>SUM('вед-ма'!G261)</f>
        <v>50000</v>
      </c>
      <c r="G146" s="281">
        <f>SUM('вед-ма'!H261)</f>
        <v>50000</v>
      </c>
      <c r="H146" s="281">
        <f>SUM('вед-ма'!I261)</f>
        <v>0</v>
      </c>
    </row>
    <row r="147" spans="1:8" x14ac:dyDescent="0.25">
      <c r="A147" s="182" t="s">
        <v>232</v>
      </c>
      <c r="B147" s="205" t="s">
        <v>43</v>
      </c>
      <c r="C147" s="197" t="s">
        <v>96</v>
      </c>
      <c r="D147" s="216" t="s">
        <v>233</v>
      </c>
      <c r="E147" s="245" t="s">
        <v>8</v>
      </c>
      <c r="F147" s="282">
        <f>SUM(F148)</f>
        <v>15000</v>
      </c>
      <c r="G147" s="282">
        <f t="shared" ref="G147:H148" si="62">SUM(G148)</f>
        <v>0</v>
      </c>
      <c r="H147" s="282">
        <f t="shared" si="62"/>
        <v>0</v>
      </c>
    </row>
    <row r="148" spans="1:8" x14ac:dyDescent="0.25">
      <c r="A148" s="175" t="s">
        <v>12</v>
      </c>
      <c r="B148" s="205" t="s">
        <v>43</v>
      </c>
      <c r="C148" s="197" t="s">
        <v>96</v>
      </c>
      <c r="D148" s="216" t="s">
        <v>233</v>
      </c>
      <c r="E148" s="171" t="s">
        <v>13</v>
      </c>
      <c r="F148" s="282">
        <f>SUM(F149)</f>
        <v>15000</v>
      </c>
      <c r="G148" s="282">
        <f t="shared" si="62"/>
        <v>0</v>
      </c>
      <c r="H148" s="282">
        <f t="shared" si="62"/>
        <v>0</v>
      </c>
    </row>
    <row r="149" spans="1:8" ht="23.25" x14ac:dyDescent="0.25">
      <c r="A149" s="175" t="s">
        <v>181</v>
      </c>
      <c r="B149" s="205" t="s">
        <v>43</v>
      </c>
      <c r="C149" s="197" t="s">
        <v>96</v>
      </c>
      <c r="D149" s="216" t="s">
        <v>233</v>
      </c>
      <c r="E149" s="171" t="s">
        <v>15</v>
      </c>
      <c r="F149" s="282">
        <f>SUM('вед-ма'!G122)</f>
        <v>15000</v>
      </c>
      <c r="G149" s="282">
        <f>SUM('вед-ма'!H122)</f>
        <v>0</v>
      </c>
      <c r="H149" s="282">
        <f>SUM('вед-ма'!I122)</f>
        <v>0</v>
      </c>
    </row>
    <row r="150" spans="1:8" ht="18.75" x14ac:dyDescent="0.3">
      <c r="A150" s="224" t="s">
        <v>61</v>
      </c>
      <c r="B150" s="191" t="s">
        <v>62</v>
      </c>
      <c r="C150" s="188" t="s">
        <v>7</v>
      </c>
      <c r="D150" s="191" t="s">
        <v>131</v>
      </c>
      <c r="E150" s="191" t="s">
        <v>8</v>
      </c>
      <c r="F150" s="272">
        <f>SUM(F151+F158)</f>
        <v>627525</v>
      </c>
      <c r="G150" s="272">
        <f t="shared" ref="G150:H150" si="63">SUM(G151+G158)</f>
        <v>164389</v>
      </c>
      <c r="H150" s="272">
        <f t="shared" si="63"/>
        <v>259194</v>
      </c>
    </row>
    <row r="151" spans="1:8" x14ac:dyDescent="0.25">
      <c r="A151" s="195" t="s">
        <v>63</v>
      </c>
      <c r="B151" s="268" t="s">
        <v>62</v>
      </c>
      <c r="C151" s="262" t="s">
        <v>22</v>
      </c>
      <c r="D151" s="268" t="s">
        <v>131</v>
      </c>
      <c r="E151" s="268" t="s">
        <v>8</v>
      </c>
      <c r="F151" s="280">
        <f>SUM(F152+F155)</f>
        <v>239516</v>
      </c>
      <c r="G151" s="280">
        <f t="shared" ref="G151:H151" si="64">SUM(G152+G155)</f>
        <v>65000</v>
      </c>
      <c r="H151" s="280">
        <f t="shared" si="64"/>
        <v>65000</v>
      </c>
    </row>
    <row r="152" spans="1:8" ht="51.75" x14ac:dyDescent="0.25">
      <c r="A152" s="183" t="s">
        <v>280</v>
      </c>
      <c r="B152" s="178" t="s">
        <v>62</v>
      </c>
      <c r="C152" s="171" t="s">
        <v>22</v>
      </c>
      <c r="D152" s="214" t="s">
        <v>279</v>
      </c>
      <c r="E152" s="218" t="s">
        <v>8</v>
      </c>
      <c r="F152" s="281">
        <f>SUM(F153)</f>
        <v>62000</v>
      </c>
      <c r="G152" s="281">
        <f t="shared" ref="G152:H152" si="65">SUM(G153)</f>
        <v>65000</v>
      </c>
      <c r="H152" s="281">
        <f t="shared" si="65"/>
        <v>65000</v>
      </c>
    </row>
    <row r="153" spans="1:8" x14ac:dyDescent="0.25">
      <c r="A153" s="184" t="s">
        <v>12</v>
      </c>
      <c r="B153" s="178" t="s">
        <v>62</v>
      </c>
      <c r="C153" s="171" t="s">
        <v>22</v>
      </c>
      <c r="D153" s="214" t="s">
        <v>279</v>
      </c>
      <c r="E153" s="171" t="s">
        <v>13</v>
      </c>
      <c r="F153" s="281">
        <f t="shared" ref="F153:H156" si="66">SUM(F154)</f>
        <v>62000</v>
      </c>
      <c r="G153" s="281">
        <f t="shared" si="66"/>
        <v>65000</v>
      </c>
      <c r="H153" s="281">
        <f t="shared" si="66"/>
        <v>65000</v>
      </c>
    </row>
    <row r="154" spans="1:8" ht="23.25" x14ac:dyDescent="0.25">
      <c r="A154" s="175" t="s">
        <v>181</v>
      </c>
      <c r="B154" s="178" t="s">
        <v>62</v>
      </c>
      <c r="C154" s="171" t="s">
        <v>22</v>
      </c>
      <c r="D154" s="214" t="s">
        <v>279</v>
      </c>
      <c r="E154" s="171" t="s">
        <v>15</v>
      </c>
      <c r="F154" s="281">
        <f>SUM('вед-ма'!G266)</f>
        <v>62000</v>
      </c>
      <c r="G154" s="281">
        <f>SUM('вед-ма'!H266)</f>
        <v>65000</v>
      </c>
      <c r="H154" s="281">
        <f>SUM('вед-ма'!I266)</f>
        <v>65000</v>
      </c>
    </row>
    <row r="155" spans="1:8" ht="90" x14ac:dyDescent="0.25">
      <c r="A155" s="183" t="s">
        <v>312</v>
      </c>
      <c r="B155" s="178" t="s">
        <v>62</v>
      </c>
      <c r="C155" s="171" t="s">
        <v>22</v>
      </c>
      <c r="D155" s="214" t="s">
        <v>311</v>
      </c>
      <c r="E155" s="218" t="s">
        <v>8</v>
      </c>
      <c r="F155" s="281">
        <f>SUM(F156)</f>
        <v>177516</v>
      </c>
      <c r="G155" s="281">
        <f t="shared" ref="G155:H155" si="67">SUM(G156)</f>
        <v>0</v>
      </c>
      <c r="H155" s="281">
        <f t="shared" si="67"/>
        <v>0</v>
      </c>
    </row>
    <row r="156" spans="1:8" x14ac:dyDescent="0.25">
      <c r="A156" s="175" t="s">
        <v>52</v>
      </c>
      <c r="B156" s="178" t="s">
        <v>62</v>
      </c>
      <c r="C156" s="171" t="s">
        <v>22</v>
      </c>
      <c r="D156" s="214" t="s">
        <v>311</v>
      </c>
      <c r="E156" s="171" t="s">
        <v>53</v>
      </c>
      <c r="F156" s="281">
        <f t="shared" si="66"/>
        <v>177516</v>
      </c>
      <c r="G156" s="281">
        <f t="shared" si="66"/>
        <v>0</v>
      </c>
      <c r="H156" s="281">
        <f t="shared" si="66"/>
        <v>0</v>
      </c>
    </row>
    <row r="157" spans="1:8" x14ac:dyDescent="0.25">
      <c r="A157" s="175" t="s">
        <v>54</v>
      </c>
      <c r="B157" s="178" t="s">
        <v>62</v>
      </c>
      <c r="C157" s="171" t="s">
        <v>22</v>
      </c>
      <c r="D157" s="214" t="s">
        <v>311</v>
      </c>
      <c r="E157" s="171" t="s">
        <v>55</v>
      </c>
      <c r="F157" s="281">
        <f>SUM('вед-ма'!G269)</f>
        <v>177516</v>
      </c>
      <c r="G157" s="281">
        <f>SUM('вед-ма'!H269)</f>
        <v>0</v>
      </c>
      <c r="H157" s="281">
        <f>SUM('вед-ма'!I269)</f>
        <v>0</v>
      </c>
    </row>
    <row r="158" spans="1:8" ht="15.75" x14ac:dyDescent="0.25">
      <c r="A158" s="225" t="s">
        <v>64</v>
      </c>
      <c r="B158" s="204" t="s">
        <v>62</v>
      </c>
      <c r="C158" s="199" t="s">
        <v>26</v>
      </c>
      <c r="D158" s="204" t="s">
        <v>131</v>
      </c>
      <c r="E158" s="204" t="s">
        <v>8</v>
      </c>
      <c r="F158" s="272">
        <f>SUM(F162+F159)</f>
        <v>388009</v>
      </c>
      <c r="G158" s="272">
        <f t="shared" ref="G158:H158" si="68">SUM(G162+G159)</f>
        <v>99389</v>
      </c>
      <c r="H158" s="272">
        <f t="shared" si="68"/>
        <v>194194</v>
      </c>
    </row>
    <row r="159" spans="1:8" ht="77.25" x14ac:dyDescent="0.25">
      <c r="A159" s="177" t="s">
        <v>315</v>
      </c>
      <c r="B159" s="205" t="s">
        <v>62</v>
      </c>
      <c r="C159" s="197" t="s">
        <v>26</v>
      </c>
      <c r="D159" s="214" t="s">
        <v>316</v>
      </c>
      <c r="E159" s="218" t="s">
        <v>8</v>
      </c>
      <c r="F159" s="261">
        <f>SUM(F160)</f>
        <v>147000</v>
      </c>
      <c r="G159" s="261">
        <f>SUM(G160)</f>
        <v>0</v>
      </c>
      <c r="H159" s="261">
        <f>SUM(H160)</f>
        <v>0</v>
      </c>
    </row>
    <row r="160" spans="1:8" x14ac:dyDescent="0.25">
      <c r="A160" s="175" t="s">
        <v>52</v>
      </c>
      <c r="B160" s="178" t="s">
        <v>62</v>
      </c>
      <c r="C160" s="171" t="s">
        <v>26</v>
      </c>
      <c r="D160" s="214" t="s">
        <v>316</v>
      </c>
      <c r="E160" s="171" t="s">
        <v>53</v>
      </c>
      <c r="F160" s="261">
        <f t="shared" ref="F160:H160" si="69">SUM(F161)</f>
        <v>147000</v>
      </c>
      <c r="G160" s="261">
        <f t="shared" si="69"/>
        <v>0</v>
      </c>
      <c r="H160" s="261">
        <f t="shared" si="69"/>
        <v>0</v>
      </c>
    </row>
    <row r="161" spans="1:8" x14ac:dyDescent="0.25">
      <c r="A161" s="175" t="s">
        <v>54</v>
      </c>
      <c r="B161" s="178" t="s">
        <v>62</v>
      </c>
      <c r="C161" s="171" t="s">
        <v>26</v>
      </c>
      <c r="D161" s="214" t="s">
        <v>316</v>
      </c>
      <c r="E161" s="171" t="s">
        <v>55</v>
      </c>
      <c r="F161" s="261">
        <f>SUM('вед-ма'!G273)</f>
        <v>147000</v>
      </c>
      <c r="G161" s="261">
        <f>SUM('вед-ма'!H273)</f>
        <v>0</v>
      </c>
      <c r="H161" s="261">
        <f>SUM('вед-ма'!I273)</f>
        <v>0</v>
      </c>
    </row>
    <row r="162" spans="1:8" ht="26.25" x14ac:dyDescent="0.25">
      <c r="A162" s="183" t="s">
        <v>319</v>
      </c>
      <c r="B162" s="205" t="s">
        <v>62</v>
      </c>
      <c r="C162" s="197" t="s">
        <v>26</v>
      </c>
      <c r="D162" s="214" t="s">
        <v>296</v>
      </c>
      <c r="E162" s="245" t="s">
        <v>8</v>
      </c>
      <c r="F162" s="261">
        <f>SUM(F163)</f>
        <v>241009</v>
      </c>
      <c r="G162" s="261">
        <f t="shared" ref="G162:H162" si="70">SUM(G163)</f>
        <v>99389</v>
      </c>
      <c r="H162" s="261">
        <f t="shared" si="70"/>
        <v>194194</v>
      </c>
    </row>
    <row r="163" spans="1:8" ht="22.5" x14ac:dyDescent="0.25">
      <c r="A163" s="184" t="s">
        <v>83</v>
      </c>
      <c r="B163" s="178" t="s">
        <v>62</v>
      </c>
      <c r="C163" s="171" t="s">
        <v>26</v>
      </c>
      <c r="D163" s="214" t="s">
        <v>296</v>
      </c>
      <c r="E163" s="216">
        <v>400</v>
      </c>
      <c r="F163" s="261">
        <f>SUM(F164)</f>
        <v>241009</v>
      </c>
      <c r="G163" s="261">
        <f t="shared" ref="G163:H163" si="71">SUM(G164)</f>
        <v>99389</v>
      </c>
      <c r="H163" s="261">
        <f t="shared" si="71"/>
        <v>194194</v>
      </c>
    </row>
    <row r="164" spans="1:8" x14ac:dyDescent="0.25">
      <c r="A164" s="175" t="s">
        <v>85</v>
      </c>
      <c r="B164" s="178" t="s">
        <v>62</v>
      </c>
      <c r="C164" s="171" t="s">
        <v>26</v>
      </c>
      <c r="D164" s="214" t="s">
        <v>296</v>
      </c>
      <c r="E164" s="216">
        <v>410</v>
      </c>
      <c r="F164" s="261">
        <f>SUM(F166:F171)</f>
        <v>241009</v>
      </c>
      <c r="G164" s="261">
        <f t="shared" ref="G164:H164" si="72">SUM(G166:G171)</f>
        <v>99389</v>
      </c>
      <c r="H164" s="261">
        <f t="shared" si="72"/>
        <v>194194</v>
      </c>
    </row>
    <row r="165" spans="1:8" x14ac:dyDescent="0.25">
      <c r="A165" s="175" t="s">
        <v>297</v>
      </c>
      <c r="B165" s="178"/>
      <c r="C165" s="171"/>
      <c r="D165" s="214"/>
      <c r="E165" s="171"/>
      <c r="F165" s="261"/>
      <c r="G165" s="261"/>
      <c r="H165" s="261"/>
    </row>
    <row r="166" spans="1:8" x14ac:dyDescent="0.25">
      <c r="A166" s="175" t="s">
        <v>336</v>
      </c>
      <c r="B166" s="178" t="s">
        <v>62</v>
      </c>
      <c r="C166" s="171" t="s">
        <v>26</v>
      </c>
      <c r="D166" s="179" t="s">
        <v>296</v>
      </c>
      <c r="E166" s="178" t="s">
        <v>86</v>
      </c>
      <c r="F166" s="261">
        <f>SUM('вед-ма'!G278)</f>
        <v>113349</v>
      </c>
      <c r="G166" s="261">
        <f>SUM('вед-ма'!H278)</f>
        <v>0</v>
      </c>
      <c r="H166" s="261">
        <f>SUM('вед-ма'!I278)</f>
        <v>0</v>
      </c>
    </row>
    <row r="167" spans="1:8" ht="23.25" x14ac:dyDescent="0.25">
      <c r="A167" s="175" t="s">
        <v>335</v>
      </c>
      <c r="B167" s="178" t="s">
        <v>62</v>
      </c>
      <c r="C167" s="171" t="s">
        <v>26</v>
      </c>
      <c r="D167" s="179" t="s">
        <v>296</v>
      </c>
      <c r="E167" s="178" t="s">
        <v>86</v>
      </c>
      <c r="F167" s="261">
        <f>SUM('вед-ма'!G279)</f>
        <v>127660</v>
      </c>
      <c r="G167" s="261">
        <f>SUM('вед-ма'!H279)</f>
        <v>0</v>
      </c>
      <c r="H167" s="261">
        <f>SUM('вед-ма'!I279)</f>
        <v>0</v>
      </c>
    </row>
    <row r="168" spans="1:8" x14ac:dyDescent="0.25">
      <c r="A168" s="175" t="s">
        <v>301</v>
      </c>
      <c r="B168" s="178" t="s">
        <v>62</v>
      </c>
      <c r="C168" s="171" t="s">
        <v>26</v>
      </c>
      <c r="D168" s="179" t="s">
        <v>296</v>
      </c>
      <c r="E168" s="178" t="s">
        <v>86</v>
      </c>
      <c r="F168" s="261">
        <f>SUM('вед-ма'!G280)</f>
        <v>0</v>
      </c>
      <c r="G168" s="261">
        <f>SUM('вед-ма'!H280)</f>
        <v>32687</v>
      </c>
      <c r="H168" s="261">
        <f>SUM('вед-ма'!I280)</f>
        <v>0</v>
      </c>
    </row>
    <row r="169" spans="1:8" ht="23.25" x14ac:dyDescent="0.25">
      <c r="A169" s="175" t="s">
        <v>337</v>
      </c>
      <c r="B169" s="178" t="s">
        <v>62</v>
      </c>
      <c r="C169" s="171" t="s">
        <v>26</v>
      </c>
      <c r="D169" s="179" t="s">
        <v>296</v>
      </c>
      <c r="E169" s="178" t="s">
        <v>86</v>
      </c>
      <c r="F169" s="261">
        <f>SUM('вед-ма'!G281)</f>
        <v>0</v>
      </c>
      <c r="G169" s="261">
        <f>SUM('вед-ма'!H281)</f>
        <v>66702</v>
      </c>
      <c r="H169" s="261">
        <f>SUM('вед-ма'!I281)</f>
        <v>0</v>
      </c>
    </row>
    <row r="170" spans="1:8" ht="23.25" x14ac:dyDescent="0.25">
      <c r="A170" s="175" t="s">
        <v>338</v>
      </c>
      <c r="B170" s="178" t="s">
        <v>62</v>
      </c>
      <c r="C170" s="171" t="s">
        <v>26</v>
      </c>
      <c r="D170" s="179" t="s">
        <v>296</v>
      </c>
      <c r="E170" s="178" t="s">
        <v>86</v>
      </c>
      <c r="F170" s="261">
        <f>SUM('вед-ма'!G282)</f>
        <v>0</v>
      </c>
      <c r="G170" s="261">
        <f>SUM('вед-ма'!H282)</f>
        <v>0</v>
      </c>
      <c r="H170" s="261">
        <f>SUM('вед-ма'!I282)</f>
        <v>127340</v>
      </c>
    </row>
    <row r="171" spans="1:8" x14ac:dyDescent="0.25">
      <c r="A171" s="175" t="s">
        <v>302</v>
      </c>
      <c r="B171" s="178" t="s">
        <v>62</v>
      </c>
      <c r="C171" s="171" t="s">
        <v>26</v>
      </c>
      <c r="D171" s="179" t="s">
        <v>296</v>
      </c>
      <c r="E171" s="178" t="s">
        <v>86</v>
      </c>
      <c r="F171" s="261">
        <f>SUM('вед-ма'!G283)</f>
        <v>0</v>
      </c>
      <c r="G171" s="261">
        <f>SUM('вед-ма'!H283)</f>
        <v>0</v>
      </c>
      <c r="H171" s="261">
        <f>SUM('вед-ма'!I283)</f>
        <v>66854</v>
      </c>
    </row>
    <row r="172" spans="1:8" ht="18" x14ac:dyDescent="0.25">
      <c r="A172" s="198" t="s">
        <v>18</v>
      </c>
      <c r="B172" s="247" t="s">
        <v>20</v>
      </c>
      <c r="C172" s="248" t="s">
        <v>7</v>
      </c>
      <c r="D172" s="248" t="s">
        <v>131</v>
      </c>
      <c r="E172" s="248" t="s">
        <v>8</v>
      </c>
      <c r="F172" s="272">
        <f>SUM(F173+F183+F207+F215+F196)</f>
        <v>440013210</v>
      </c>
      <c r="G172" s="272">
        <f>SUM(G173+G183+G207+G215+G196)</f>
        <v>419654210.18000001</v>
      </c>
      <c r="H172" s="272">
        <f>SUM(H173+H183+H207+H215+H196)</f>
        <v>428758144.18000001</v>
      </c>
    </row>
    <row r="173" spans="1:8" x14ac:dyDescent="0.25">
      <c r="A173" s="174" t="s">
        <v>21</v>
      </c>
      <c r="B173" s="204" t="s">
        <v>20</v>
      </c>
      <c r="C173" s="200" t="s">
        <v>22</v>
      </c>
      <c r="D173" s="200" t="s">
        <v>131</v>
      </c>
      <c r="E173" s="201" t="s">
        <v>8</v>
      </c>
      <c r="F173" s="272">
        <f>SUM(F174+F177+F180)</f>
        <v>114606180</v>
      </c>
      <c r="G173" s="272">
        <f t="shared" ref="G173:H173" si="73">SUM(G174+G177+G180)</f>
        <v>108829929</v>
      </c>
      <c r="H173" s="272">
        <f t="shared" si="73"/>
        <v>113304176</v>
      </c>
    </row>
    <row r="174" spans="1:8" x14ac:dyDescent="0.25">
      <c r="A174" s="182" t="s">
        <v>214</v>
      </c>
      <c r="B174" s="178" t="s">
        <v>20</v>
      </c>
      <c r="C174" s="179" t="s">
        <v>22</v>
      </c>
      <c r="D174" s="179" t="s">
        <v>215</v>
      </c>
      <c r="E174" s="180" t="s">
        <v>8</v>
      </c>
      <c r="F174" s="221">
        <f>SUM(F175)</f>
        <v>25784144</v>
      </c>
      <c r="G174" s="221">
        <f t="shared" ref="G174:H174" si="74">SUM(G175)</f>
        <v>20007893</v>
      </c>
      <c r="H174" s="221">
        <f t="shared" si="74"/>
        <v>24482140</v>
      </c>
    </row>
    <row r="175" spans="1:8" ht="23.25" x14ac:dyDescent="0.25">
      <c r="A175" s="175" t="s">
        <v>16</v>
      </c>
      <c r="B175" s="178" t="s">
        <v>20</v>
      </c>
      <c r="C175" s="179" t="s">
        <v>22</v>
      </c>
      <c r="D175" s="179" t="s">
        <v>215</v>
      </c>
      <c r="E175" s="178" t="s">
        <v>17</v>
      </c>
      <c r="F175" s="221">
        <f>SUM(F176:F176)</f>
        <v>25784144</v>
      </c>
      <c r="G175" s="221">
        <f t="shared" ref="G175:H175" si="75">SUM(G176:G176)</f>
        <v>20007893</v>
      </c>
      <c r="H175" s="221">
        <f t="shared" si="75"/>
        <v>24482140</v>
      </c>
    </row>
    <row r="176" spans="1:8" x14ac:dyDescent="0.25">
      <c r="A176" s="176" t="s">
        <v>171</v>
      </c>
      <c r="B176" s="178" t="s">
        <v>20</v>
      </c>
      <c r="C176" s="179" t="s">
        <v>22</v>
      </c>
      <c r="D176" s="179" t="s">
        <v>215</v>
      </c>
      <c r="E176" s="178" t="s">
        <v>170</v>
      </c>
      <c r="F176" s="221">
        <f>SUM('вед-ма'!G39)</f>
        <v>25784144</v>
      </c>
      <c r="G176" s="221">
        <f>SUM('вед-ма'!H39)</f>
        <v>20007893</v>
      </c>
      <c r="H176" s="221">
        <f>SUM('вед-ма'!I39)</f>
        <v>24482140</v>
      </c>
    </row>
    <row r="177" spans="1:8" ht="39" x14ac:dyDescent="0.25">
      <c r="A177" s="182" t="s">
        <v>23</v>
      </c>
      <c r="B177" s="178" t="s">
        <v>20</v>
      </c>
      <c r="C177" s="180" t="s">
        <v>22</v>
      </c>
      <c r="D177" s="179" t="s">
        <v>132</v>
      </c>
      <c r="E177" s="180" t="s">
        <v>8</v>
      </c>
      <c r="F177" s="221">
        <f t="shared" ref="F177:H178" si="76">SUM(F178)</f>
        <v>88102036</v>
      </c>
      <c r="G177" s="221">
        <f t="shared" si="76"/>
        <v>88102036</v>
      </c>
      <c r="H177" s="221">
        <f t="shared" si="76"/>
        <v>88102036</v>
      </c>
    </row>
    <row r="178" spans="1:8" ht="23.25" x14ac:dyDescent="0.25">
      <c r="A178" s="175" t="s">
        <v>16</v>
      </c>
      <c r="B178" s="178" t="s">
        <v>20</v>
      </c>
      <c r="C178" s="180" t="s">
        <v>22</v>
      </c>
      <c r="D178" s="179" t="s">
        <v>132</v>
      </c>
      <c r="E178" s="178" t="s">
        <v>17</v>
      </c>
      <c r="F178" s="221">
        <f t="shared" si="76"/>
        <v>88102036</v>
      </c>
      <c r="G178" s="221">
        <f t="shared" si="76"/>
        <v>88102036</v>
      </c>
      <c r="H178" s="221">
        <f t="shared" si="76"/>
        <v>88102036</v>
      </c>
    </row>
    <row r="179" spans="1:8" x14ac:dyDescent="0.25">
      <c r="A179" s="176" t="s">
        <v>171</v>
      </c>
      <c r="B179" s="178" t="s">
        <v>20</v>
      </c>
      <c r="C179" s="180" t="s">
        <v>22</v>
      </c>
      <c r="D179" s="179" t="s">
        <v>132</v>
      </c>
      <c r="E179" s="178" t="s">
        <v>170</v>
      </c>
      <c r="F179" s="221">
        <f>SUM('вед-ма'!G42)</f>
        <v>88102036</v>
      </c>
      <c r="G179" s="221">
        <f>SUM('вед-ма'!H42)</f>
        <v>88102036</v>
      </c>
      <c r="H179" s="221">
        <f>SUM('вед-ма'!I42)</f>
        <v>88102036</v>
      </c>
    </row>
    <row r="180" spans="1:8" ht="51.75" x14ac:dyDescent="0.25">
      <c r="A180" s="177" t="s">
        <v>24</v>
      </c>
      <c r="B180" s="178" t="s">
        <v>20</v>
      </c>
      <c r="C180" s="180" t="s">
        <v>22</v>
      </c>
      <c r="D180" s="179" t="s">
        <v>133</v>
      </c>
      <c r="E180" s="178" t="s">
        <v>8</v>
      </c>
      <c r="F180" s="221">
        <f t="shared" ref="F180:H181" si="77">SUM(F181)</f>
        <v>720000</v>
      </c>
      <c r="G180" s="221">
        <f t="shared" si="77"/>
        <v>720000</v>
      </c>
      <c r="H180" s="221">
        <f t="shared" si="77"/>
        <v>720000</v>
      </c>
    </row>
    <row r="181" spans="1:8" ht="23.25" x14ac:dyDescent="0.25">
      <c r="A181" s="175" t="s">
        <v>16</v>
      </c>
      <c r="B181" s="178" t="s">
        <v>20</v>
      </c>
      <c r="C181" s="180" t="s">
        <v>22</v>
      </c>
      <c r="D181" s="179" t="s">
        <v>133</v>
      </c>
      <c r="E181" s="178" t="s">
        <v>17</v>
      </c>
      <c r="F181" s="221">
        <f t="shared" si="77"/>
        <v>720000</v>
      </c>
      <c r="G181" s="221">
        <f t="shared" si="77"/>
        <v>720000</v>
      </c>
      <c r="H181" s="221">
        <f t="shared" si="77"/>
        <v>720000</v>
      </c>
    </row>
    <row r="182" spans="1:8" x14ac:dyDescent="0.25">
      <c r="A182" s="176" t="s">
        <v>171</v>
      </c>
      <c r="B182" s="178" t="s">
        <v>20</v>
      </c>
      <c r="C182" s="180" t="s">
        <v>22</v>
      </c>
      <c r="D182" s="179" t="s">
        <v>133</v>
      </c>
      <c r="E182" s="178" t="s">
        <v>170</v>
      </c>
      <c r="F182" s="221">
        <f>SUM('вед-ма'!G45)</f>
        <v>720000</v>
      </c>
      <c r="G182" s="221">
        <f>SUM('вед-ма'!H45)</f>
        <v>720000</v>
      </c>
      <c r="H182" s="221">
        <f>SUM('вед-ма'!I45)</f>
        <v>720000</v>
      </c>
    </row>
    <row r="183" spans="1:8" ht="15.75" x14ac:dyDescent="0.25">
      <c r="A183" s="174" t="s">
        <v>25</v>
      </c>
      <c r="B183" s="188" t="s">
        <v>20</v>
      </c>
      <c r="C183" s="189" t="s">
        <v>26</v>
      </c>
      <c r="D183" s="189" t="s">
        <v>131</v>
      </c>
      <c r="E183" s="193" t="s">
        <v>8</v>
      </c>
      <c r="F183" s="272">
        <f>SUM(F184+F188+F192)</f>
        <v>244303143</v>
      </c>
      <c r="G183" s="272">
        <f t="shared" ref="G183:H183" si="78">SUM(G184+G188+G192)</f>
        <v>230676366</v>
      </c>
      <c r="H183" s="272">
        <f t="shared" si="78"/>
        <v>235280887.18000001</v>
      </c>
    </row>
    <row r="184" spans="1:8" x14ac:dyDescent="0.25">
      <c r="A184" s="217" t="s">
        <v>27</v>
      </c>
      <c r="B184" s="171" t="s">
        <v>20</v>
      </c>
      <c r="C184" s="172" t="s">
        <v>26</v>
      </c>
      <c r="D184" s="216" t="s">
        <v>216</v>
      </c>
      <c r="E184" s="173" t="s">
        <v>8</v>
      </c>
      <c r="F184" s="221">
        <f>SUM(F185)</f>
        <v>56022787</v>
      </c>
      <c r="G184" s="221">
        <f t="shared" ref="G184:H184" si="79">SUM(G185)</f>
        <v>42396010</v>
      </c>
      <c r="H184" s="221">
        <f t="shared" si="79"/>
        <v>47000531.18</v>
      </c>
    </row>
    <row r="185" spans="1:8" ht="23.25" x14ac:dyDescent="0.25">
      <c r="A185" s="175" t="s">
        <v>16</v>
      </c>
      <c r="B185" s="171" t="s">
        <v>20</v>
      </c>
      <c r="C185" s="172" t="s">
        <v>26</v>
      </c>
      <c r="D185" s="216" t="s">
        <v>216</v>
      </c>
      <c r="E185" s="171" t="s">
        <v>17</v>
      </c>
      <c r="F185" s="221">
        <f>SUM(F186:F187)</f>
        <v>56022787</v>
      </c>
      <c r="G185" s="221">
        <f t="shared" ref="G185:H185" si="80">SUM(G186:G187)</f>
        <v>42396010</v>
      </c>
      <c r="H185" s="221">
        <f t="shared" si="80"/>
        <v>47000531.18</v>
      </c>
    </row>
    <row r="186" spans="1:8" x14ac:dyDescent="0.25">
      <c r="A186" s="176" t="s">
        <v>171</v>
      </c>
      <c r="B186" s="171" t="s">
        <v>20</v>
      </c>
      <c r="C186" s="172" t="s">
        <v>26</v>
      </c>
      <c r="D186" s="216" t="s">
        <v>216</v>
      </c>
      <c r="E186" s="171" t="s">
        <v>170</v>
      </c>
      <c r="F186" s="288">
        <f>SUM('вед-ма'!G49)</f>
        <v>40839123</v>
      </c>
      <c r="G186" s="288">
        <f>SUM('вед-ма'!H49)</f>
        <v>30374486</v>
      </c>
      <c r="H186" s="288">
        <f>SUM('вед-ма'!I49)</f>
        <v>33410486</v>
      </c>
    </row>
    <row r="187" spans="1:8" x14ac:dyDescent="0.25">
      <c r="A187" s="212" t="s">
        <v>173</v>
      </c>
      <c r="B187" s="229" t="s">
        <v>20</v>
      </c>
      <c r="C187" s="230" t="s">
        <v>26</v>
      </c>
      <c r="D187" s="216" t="s">
        <v>216</v>
      </c>
      <c r="E187" s="229" t="s">
        <v>172</v>
      </c>
      <c r="F187" s="288">
        <f>SUM('вед-ма'!G50)</f>
        <v>15183664</v>
      </c>
      <c r="G187" s="288">
        <f>SUM('вед-ма'!H50)</f>
        <v>12021524</v>
      </c>
      <c r="H187" s="288">
        <f>SUM('вед-ма'!I50)</f>
        <v>13590045.18</v>
      </c>
    </row>
    <row r="188" spans="1:8" ht="64.5" x14ac:dyDescent="0.25">
      <c r="A188" s="228" t="s">
        <v>28</v>
      </c>
      <c r="B188" s="171" t="s">
        <v>20</v>
      </c>
      <c r="C188" s="173" t="s">
        <v>26</v>
      </c>
      <c r="D188" s="179" t="s">
        <v>134</v>
      </c>
      <c r="E188" s="178" t="s">
        <v>8</v>
      </c>
      <c r="F188" s="221">
        <f>SUM(F189)</f>
        <v>183171956</v>
      </c>
      <c r="G188" s="221">
        <f t="shared" ref="G188:H188" si="81">SUM(G189)</f>
        <v>183171956</v>
      </c>
      <c r="H188" s="221">
        <f t="shared" si="81"/>
        <v>183171956</v>
      </c>
    </row>
    <row r="189" spans="1:8" ht="23.25" x14ac:dyDescent="0.25">
      <c r="A189" s="175" t="s">
        <v>16</v>
      </c>
      <c r="B189" s="171" t="s">
        <v>20</v>
      </c>
      <c r="C189" s="173" t="s">
        <v>26</v>
      </c>
      <c r="D189" s="179" t="s">
        <v>134</v>
      </c>
      <c r="E189" s="178" t="s">
        <v>17</v>
      </c>
      <c r="F189" s="221">
        <f>SUM(F190:F191)</f>
        <v>183171956</v>
      </c>
      <c r="G189" s="221">
        <f t="shared" ref="G189:H189" si="82">SUM(G190:G191)</f>
        <v>183171956</v>
      </c>
      <c r="H189" s="221">
        <f t="shared" si="82"/>
        <v>183171956</v>
      </c>
    </row>
    <row r="190" spans="1:8" x14ac:dyDescent="0.25">
      <c r="A190" s="176" t="s">
        <v>171</v>
      </c>
      <c r="B190" s="171" t="s">
        <v>20</v>
      </c>
      <c r="C190" s="173" t="s">
        <v>26</v>
      </c>
      <c r="D190" s="179" t="s">
        <v>134</v>
      </c>
      <c r="E190" s="178" t="s">
        <v>170</v>
      </c>
      <c r="F190" s="221">
        <f>SUM('вед-ма'!G53)</f>
        <v>135021956</v>
      </c>
      <c r="G190" s="221">
        <f>SUM('вед-ма'!H53)</f>
        <v>135021956</v>
      </c>
      <c r="H190" s="221">
        <f>SUM('вед-ма'!I53)</f>
        <v>135021956</v>
      </c>
    </row>
    <row r="191" spans="1:8" x14ac:dyDescent="0.25">
      <c r="A191" s="212" t="s">
        <v>173</v>
      </c>
      <c r="B191" s="171" t="s">
        <v>20</v>
      </c>
      <c r="C191" s="173" t="s">
        <v>26</v>
      </c>
      <c r="D191" s="179" t="s">
        <v>134</v>
      </c>
      <c r="E191" s="178" t="s">
        <v>172</v>
      </c>
      <c r="F191" s="221">
        <f>SUM('вед-ма'!G54)</f>
        <v>48150000</v>
      </c>
      <c r="G191" s="221">
        <f>SUM('вед-ма'!H54)</f>
        <v>48150000</v>
      </c>
      <c r="H191" s="221">
        <f>SUM('вед-ма'!I54)</f>
        <v>48150000</v>
      </c>
    </row>
    <row r="192" spans="1:8" ht="51.75" x14ac:dyDescent="0.25">
      <c r="A192" s="177" t="s">
        <v>24</v>
      </c>
      <c r="B192" s="171" t="s">
        <v>20</v>
      </c>
      <c r="C192" s="173" t="s">
        <v>26</v>
      </c>
      <c r="D192" s="179" t="s">
        <v>133</v>
      </c>
      <c r="E192" s="178" t="s">
        <v>8</v>
      </c>
      <c r="F192" s="221">
        <f>SUM(F193)</f>
        <v>5108400</v>
      </c>
      <c r="G192" s="221">
        <f t="shared" ref="G192:H192" si="83">SUM(G193)</f>
        <v>5108400</v>
      </c>
      <c r="H192" s="221">
        <f t="shared" si="83"/>
        <v>5108400</v>
      </c>
    </row>
    <row r="193" spans="1:8" ht="23.25" x14ac:dyDescent="0.25">
      <c r="A193" s="175" t="s">
        <v>16</v>
      </c>
      <c r="B193" s="171" t="s">
        <v>20</v>
      </c>
      <c r="C193" s="173" t="s">
        <v>26</v>
      </c>
      <c r="D193" s="179" t="s">
        <v>133</v>
      </c>
      <c r="E193" s="178" t="s">
        <v>17</v>
      </c>
      <c r="F193" s="221">
        <f>SUM(F194:F195)</f>
        <v>5108400</v>
      </c>
      <c r="G193" s="221">
        <f t="shared" ref="G193:H193" si="84">SUM(G194:G195)</f>
        <v>5108400</v>
      </c>
      <c r="H193" s="221">
        <f t="shared" si="84"/>
        <v>5108400</v>
      </c>
    </row>
    <row r="194" spans="1:8" x14ac:dyDescent="0.25">
      <c r="A194" s="176" t="s">
        <v>171</v>
      </c>
      <c r="B194" s="171" t="s">
        <v>20</v>
      </c>
      <c r="C194" s="172" t="s">
        <v>26</v>
      </c>
      <c r="D194" s="179" t="s">
        <v>133</v>
      </c>
      <c r="E194" s="171" t="s">
        <v>170</v>
      </c>
      <c r="F194" s="221">
        <f>SUM('вед-ма'!G57)</f>
        <v>4608400</v>
      </c>
      <c r="G194" s="221">
        <f>SUM('вед-ма'!H57)</f>
        <v>4608400</v>
      </c>
      <c r="H194" s="221">
        <f>SUM('вед-ма'!I57)</f>
        <v>4608400</v>
      </c>
    </row>
    <row r="195" spans="1:8" x14ac:dyDescent="0.25">
      <c r="A195" s="212" t="s">
        <v>173</v>
      </c>
      <c r="B195" s="229" t="s">
        <v>20</v>
      </c>
      <c r="C195" s="230" t="s">
        <v>26</v>
      </c>
      <c r="D195" s="179" t="s">
        <v>133</v>
      </c>
      <c r="E195" s="229" t="s">
        <v>172</v>
      </c>
      <c r="F195" s="221">
        <f>SUM('вед-ма'!G58)</f>
        <v>500000</v>
      </c>
      <c r="G195" s="221">
        <f>SUM('вед-ма'!H58)</f>
        <v>500000</v>
      </c>
      <c r="H195" s="221">
        <f>SUM('вед-ма'!I58)</f>
        <v>500000</v>
      </c>
    </row>
    <row r="196" spans="1:8" x14ac:dyDescent="0.25">
      <c r="A196" s="174" t="s">
        <v>196</v>
      </c>
      <c r="B196" s="262" t="s">
        <v>20</v>
      </c>
      <c r="C196" s="264" t="s">
        <v>10</v>
      </c>
      <c r="D196" s="263" t="s">
        <v>131</v>
      </c>
      <c r="E196" s="264" t="s">
        <v>8</v>
      </c>
      <c r="F196" s="246">
        <f>SUM(F197+F201+F204)</f>
        <v>30071724</v>
      </c>
      <c r="G196" s="246">
        <f t="shared" ref="G196:H196" si="85">SUM(G197+G201+G204)</f>
        <v>29711178</v>
      </c>
      <c r="H196" s="246">
        <f t="shared" si="85"/>
        <v>29713129</v>
      </c>
    </row>
    <row r="197" spans="1:8" x14ac:dyDescent="0.25">
      <c r="A197" s="182" t="s">
        <v>219</v>
      </c>
      <c r="B197" s="171" t="s">
        <v>20</v>
      </c>
      <c r="C197" s="172" t="s">
        <v>10</v>
      </c>
      <c r="D197" s="179" t="s">
        <v>220</v>
      </c>
      <c r="E197" s="171" t="s">
        <v>8</v>
      </c>
      <c r="F197" s="221">
        <f>SUM(F198)</f>
        <v>18990493</v>
      </c>
      <c r="G197" s="221">
        <f t="shared" ref="G197:H197" si="86">SUM(G198)</f>
        <v>18630129</v>
      </c>
      <c r="H197" s="221">
        <f t="shared" si="86"/>
        <v>18632080</v>
      </c>
    </row>
    <row r="198" spans="1:8" ht="23.25" x14ac:dyDescent="0.25">
      <c r="A198" s="175" t="s">
        <v>16</v>
      </c>
      <c r="B198" s="171" t="s">
        <v>20</v>
      </c>
      <c r="C198" s="172" t="s">
        <v>10</v>
      </c>
      <c r="D198" s="179" t="s">
        <v>220</v>
      </c>
      <c r="E198" s="171" t="s">
        <v>17</v>
      </c>
      <c r="F198" s="221">
        <f>SUM(F199+F200)</f>
        <v>18990493</v>
      </c>
      <c r="G198" s="221">
        <f>SUM(G199+G200)</f>
        <v>18630129</v>
      </c>
      <c r="H198" s="221">
        <f>SUM(H199+H200)</f>
        <v>18632080</v>
      </c>
    </row>
    <row r="199" spans="1:8" x14ac:dyDescent="0.25">
      <c r="A199" s="176" t="s">
        <v>171</v>
      </c>
      <c r="B199" s="171" t="s">
        <v>20</v>
      </c>
      <c r="C199" s="172" t="s">
        <v>10</v>
      </c>
      <c r="D199" s="179" t="s">
        <v>220</v>
      </c>
      <c r="E199" s="171" t="s">
        <v>170</v>
      </c>
      <c r="F199" s="221">
        <f>SUM('вед-ма'!G62)</f>
        <v>8013161</v>
      </c>
      <c r="G199" s="221">
        <f>SUM('вед-ма'!H62)</f>
        <v>8013161</v>
      </c>
      <c r="H199" s="221">
        <f>SUM('вед-ма'!I62)</f>
        <v>8013161</v>
      </c>
    </row>
    <row r="200" spans="1:8" x14ac:dyDescent="0.25">
      <c r="A200" s="212" t="s">
        <v>173</v>
      </c>
      <c r="B200" s="229" t="s">
        <v>20</v>
      </c>
      <c r="C200" s="172" t="s">
        <v>10</v>
      </c>
      <c r="D200" s="179" t="s">
        <v>220</v>
      </c>
      <c r="E200" s="178" t="s">
        <v>172</v>
      </c>
      <c r="F200" s="221">
        <f>SUM('вед-ма'!G63)</f>
        <v>10977332</v>
      </c>
      <c r="G200" s="221">
        <f>SUM('вед-ма'!H63)</f>
        <v>10616968</v>
      </c>
      <c r="H200" s="221">
        <f>SUM('вед-ма'!I63)</f>
        <v>10618919</v>
      </c>
    </row>
    <row r="201" spans="1:8" x14ac:dyDescent="0.25">
      <c r="A201" s="182" t="s">
        <v>234</v>
      </c>
      <c r="B201" s="171" t="s">
        <v>20</v>
      </c>
      <c r="C201" s="172" t="s">
        <v>10</v>
      </c>
      <c r="D201" s="179" t="s">
        <v>235</v>
      </c>
      <c r="E201" s="171" t="s">
        <v>8</v>
      </c>
      <c r="F201" s="221">
        <f>SUM(F202)</f>
        <v>11057231</v>
      </c>
      <c r="G201" s="221">
        <f t="shared" ref="G201:H201" si="87">SUM(G202)</f>
        <v>11057049</v>
      </c>
      <c r="H201" s="221">
        <f t="shared" si="87"/>
        <v>11057049</v>
      </c>
    </row>
    <row r="202" spans="1:8" ht="23.25" x14ac:dyDescent="0.25">
      <c r="A202" s="175" t="s">
        <v>16</v>
      </c>
      <c r="B202" s="171" t="s">
        <v>20</v>
      </c>
      <c r="C202" s="172" t="s">
        <v>10</v>
      </c>
      <c r="D202" s="179" t="s">
        <v>235</v>
      </c>
      <c r="E202" s="171" t="s">
        <v>17</v>
      </c>
      <c r="F202" s="221">
        <f>SUM(F203:F203)</f>
        <v>11057231</v>
      </c>
      <c r="G202" s="221">
        <f t="shared" ref="G202:H202" si="88">SUM(G203:G203)</f>
        <v>11057049</v>
      </c>
      <c r="H202" s="221">
        <f t="shared" si="88"/>
        <v>11057049</v>
      </c>
    </row>
    <row r="203" spans="1:8" x14ac:dyDescent="0.25">
      <c r="A203" s="176" t="s">
        <v>171</v>
      </c>
      <c r="B203" s="171" t="s">
        <v>20</v>
      </c>
      <c r="C203" s="172" t="s">
        <v>10</v>
      </c>
      <c r="D203" s="179" t="s">
        <v>235</v>
      </c>
      <c r="E203" s="171" t="s">
        <v>170</v>
      </c>
      <c r="F203" s="221">
        <f>SUM('вед-ма'!G127)</f>
        <v>11057231</v>
      </c>
      <c r="G203" s="221">
        <f>SUM('вед-ма'!H127)</f>
        <v>11057049</v>
      </c>
      <c r="H203" s="221">
        <f>SUM('вед-ма'!I127)</f>
        <v>11057049</v>
      </c>
    </row>
    <row r="204" spans="1:8" ht="51.75" x14ac:dyDescent="0.25">
      <c r="A204" s="177" t="s">
        <v>24</v>
      </c>
      <c r="B204" s="171" t="s">
        <v>20</v>
      </c>
      <c r="C204" s="172" t="s">
        <v>10</v>
      </c>
      <c r="D204" s="179" t="s">
        <v>137</v>
      </c>
      <c r="E204" s="178" t="s">
        <v>8</v>
      </c>
      <c r="F204" s="221">
        <f t="shared" ref="F204:H205" si="89">SUM(F205)</f>
        <v>24000</v>
      </c>
      <c r="G204" s="221">
        <f t="shared" si="89"/>
        <v>24000</v>
      </c>
      <c r="H204" s="221">
        <f t="shared" si="89"/>
        <v>24000</v>
      </c>
    </row>
    <row r="205" spans="1:8" ht="23.25" x14ac:dyDescent="0.25">
      <c r="A205" s="175" t="s">
        <v>16</v>
      </c>
      <c r="B205" s="171" t="s">
        <v>20</v>
      </c>
      <c r="C205" s="172" t="s">
        <v>10</v>
      </c>
      <c r="D205" s="179" t="s">
        <v>137</v>
      </c>
      <c r="E205" s="171" t="s">
        <v>17</v>
      </c>
      <c r="F205" s="221">
        <f t="shared" si="89"/>
        <v>24000</v>
      </c>
      <c r="G205" s="221">
        <f t="shared" si="89"/>
        <v>24000</v>
      </c>
      <c r="H205" s="221">
        <f t="shared" si="89"/>
        <v>24000</v>
      </c>
    </row>
    <row r="206" spans="1:8" x14ac:dyDescent="0.25">
      <c r="A206" s="176" t="s">
        <v>171</v>
      </c>
      <c r="B206" s="171" t="s">
        <v>20</v>
      </c>
      <c r="C206" s="172" t="s">
        <v>10</v>
      </c>
      <c r="D206" s="179" t="s">
        <v>137</v>
      </c>
      <c r="E206" s="171" t="s">
        <v>170</v>
      </c>
      <c r="F206" s="221">
        <f>SUM('вед-ма'!G130)</f>
        <v>24000</v>
      </c>
      <c r="G206" s="221">
        <f>SUM('вед-ма'!H130)</f>
        <v>24000</v>
      </c>
      <c r="H206" s="221">
        <f>SUM('вед-ма'!I130)</f>
        <v>24000</v>
      </c>
    </row>
    <row r="207" spans="1:8" x14ac:dyDescent="0.25">
      <c r="A207" s="174" t="s">
        <v>198</v>
      </c>
      <c r="B207" s="204" t="s">
        <v>20</v>
      </c>
      <c r="C207" s="200" t="s">
        <v>20</v>
      </c>
      <c r="D207" s="200" t="s">
        <v>131</v>
      </c>
      <c r="E207" s="201" t="s">
        <v>8</v>
      </c>
      <c r="F207" s="272">
        <f>SUM(F208+F211)</f>
        <v>1258300</v>
      </c>
      <c r="G207" s="272">
        <f t="shared" ref="G207:H207" si="90">SUM(G208+G211)</f>
        <v>1258300</v>
      </c>
      <c r="H207" s="272">
        <f t="shared" si="90"/>
        <v>1258300</v>
      </c>
    </row>
    <row r="208" spans="1:8" x14ac:dyDescent="0.25">
      <c r="A208" s="187" t="s">
        <v>282</v>
      </c>
      <c r="B208" s="178" t="s">
        <v>20</v>
      </c>
      <c r="C208" s="179" t="s">
        <v>20</v>
      </c>
      <c r="D208" s="179" t="s">
        <v>281</v>
      </c>
      <c r="E208" s="180" t="s">
        <v>8</v>
      </c>
      <c r="F208" s="221">
        <f>SUM(F209)</f>
        <v>77500</v>
      </c>
      <c r="G208" s="221">
        <f t="shared" ref="G208:H208" si="91">SUM(G209)</f>
        <v>77500</v>
      </c>
      <c r="H208" s="221">
        <f t="shared" si="91"/>
        <v>77500</v>
      </c>
    </row>
    <row r="209" spans="1:8" x14ac:dyDescent="0.25">
      <c r="A209" s="175" t="s">
        <v>12</v>
      </c>
      <c r="B209" s="171" t="s">
        <v>20</v>
      </c>
      <c r="C209" s="173" t="s">
        <v>20</v>
      </c>
      <c r="D209" s="179" t="s">
        <v>281</v>
      </c>
      <c r="E209" s="173" t="s">
        <v>13</v>
      </c>
      <c r="F209" s="282">
        <f>SUM(F210)</f>
        <v>77500</v>
      </c>
      <c r="G209" s="282">
        <f t="shared" ref="G209:H209" si="92">SUM(G210)</f>
        <v>77500</v>
      </c>
      <c r="H209" s="282">
        <f t="shared" si="92"/>
        <v>77500</v>
      </c>
    </row>
    <row r="210" spans="1:8" ht="23.25" x14ac:dyDescent="0.25">
      <c r="A210" s="175" t="s">
        <v>181</v>
      </c>
      <c r="B210" s="171" t="s">
        <v>20</v>
      </c>
      <c r="C210" s="173" t="s">
        <v>20</v>
      </c>
      <c r="D210" s="179" t="s">
        <v>281</v>
      </c>
      <c r="E210" s="173" t="s">
        <v>15</v>
      </c>
      <c r="F210" s="221">
        <f>SUM('вед-ма'!G288)</f>
        <v>77500</v>
      </c>
      <c r="G210" s="221">
        <f>SUM('вед-ма'!H288)</f>
        <v>77500</v>
      </c>
      <c r="H210" s="221">
        <f>SUM('вед-ма'!I288)</f>
        <v>77500</v>
      </c>
    </row>
    <row r="211" spans="1:8" ht="26.25" x14ac:dyDescent="0.25">
      <c r="A211" s="182" t="s">
        <v>318</v>
      </c>
      <c r="B211" s="171" t="s">
        <v>20</v>
      </c>
      <c r="C211" s="173" t="s">
        <v>20</v>
      </c>
      <c r="D211" s="179" t="s">
        <v>221</v>
      </c>
      <c r="E211" s="178" t="s">
        <v>8</v>
      </c>
      <c r="F211" s="281">
        <f>SUM(F212)</f>
        <v>1180800</v>
      </c>
      <c r="G211" s="281">
        <f t="shared" ref="G211:H211" si="93">SUM(G212)</f>
        <v>1180800</v>
      </c>
      <c r="H211" s="281">
        <f t="shared" si="93"/>
        <v>1180800</v>
      </c>
    </row>
    <row r="212" spans="1:8" ht="23.25" x14ac:dyDescent="0.25">
      <c r="A212" s="175" t="s">
        <v>16</v>
      </c>
      <c r="B212" s="171" t="s">
        <v>20</v>
      </c>
      <c r="C212" s="173" t="s">
        <v>20</v>
      </c>
      <c r="D212" s="179" t="s">
        <v>221</v>
      </c>
      <c r="E212" s="178" t="s">
        <v>17</v>
      </c>
      <c r="F212" s="281">
        <f>SUM(F213:F214)</f>
        <v>1180800</v>
      </c>
      <c r="G212" s="281">
        <f t="shared" ref="G212:H212" si="94">SUM(G213:G214)</f>
        <v>1180800</v>
      </c>
      <c r="H212" s="281">
        <f t="shared" si="94"/>
        <v>1180800</v>
      </c>
    </row>
    <row r="213" spans="1:8" x14ac:dyDescent="0.25">
      <c r="A213" s="176" t="s">
        <v>171</v>
      </c>
      <c r="B213" s="171" t="s">
        <v>20</v>
      </c>
      <c r="C213" s="172" t="s">
        <v>20</v>
      </c>
      <c r="D213" s="179" t="s">
        <v>221</v>
      </c>
      <c r="E213" s="171" t="s">
        <v>170</v>
      </c>
      <c r="F213" s="281">
        <f>SUM('вед-ма'!G67)</f>
        <v>863100</v>
      </c>
      <c r="G213" s="281">
        <f>SUM('вед-ма'!H67)</f>
        <v>863100</v>
      </c>
      <c r="H213" s="281">
        <f>SUM('вед-ма'!I67)</f>
        <v>863100</v>
      </c>
    </row>
    <row r="214" spans="1:8" x14ac:dyDescent="0.25">
      <c r="A214" s="212" t="s">
        <v>173</v>
      </c>
      <c r="B214" s="229" t="s">
        <v>20</v>
      </c>
      <c r="C214" s="230" t="s">
        <v>20</v>
      </c>
      <c r="D214" s="179" t="s">
        <v>221</v>
      </c>
      <c r="E214" s="229" t="s">
        <v>172</v>
      </c>
      <c r="F214" s="281">
        <f>SUM('вед-ма'!G68)</f>
        <v>317700</v>
      </c>
      <c r="G214" s="281">
        <f>SUM('вед-ма'!H68)</f>
        <v>317700</v>
      </c>
      <c r="H214" s="281">
        <f>SUM('вед-ма'!I68)</f>
        <v>317700</v>
      </c>
    </row>
    <row r="215" spans="1:8" ht="15.75" x14ac:dyDescent="0.25">
      <c r="A215" s="174" t="s">
        <v>29</v>
      </c>
      <c r="B215" s="191" t="s">
        <v>20</v>
      </c>
      <c r="C215" s="194" t="s">
        <v>30</v>
      </c>
      <c r="D215" s="192" t="s">
        <v>131</v>
      </c>
      <c r="E215" s="194" t="s">
        <v>8</v>
      </c>
      <c r="F215" s="272">
        <f>SUM(F216+F221+F228)</f>
        <v>49773863</v>
      </c>
      <c r="G215" s="272">
        <f>SUM(G216+G221+G228)</f>
        <v>49178437.18</v>
      </c>
      <c r="H215" s="272">
        <f>SUM(H216+H221+H228)</f>
        <v>49201652</v>
      </c>
    </row>
    <row r="216" spans="1:8" ht="26.25" x14ac:dyDescent="0.25">
      <c r="A216" s="183" t="s">
        <v>31</v>
      </c>
      <c r="B216" s="178" t="s">
        <v>20</v>
      </c>
      <c r="C216" s="178" t="s">
        <v>30</v>
      </c>
      <c r="D216" s="216" t="s">
        <v>217</v>
      </c>
      <c r="E216" s="178" t="s">
        <v>8</v>
      </c>
      <c r="F216" s="221">
        <f>SUM(F217+F219)</f>
        <v>2251915</v>
      </c>
      <c r="G216" s="221">
        <f t="shared" ref="G216:H216" si="95">SUM(G217+G219)</f>
        <v>2252468</v>
      </c>
      <c r="H216" s="221">
        <f t="shared" si="95"/>
        <v>2252468</v>
      </c>
    </row>
    <row r="217" spans="1:8" ht="34.5" x14ac:dyDescent="0.25">
      <c r="A217" s="175" t="s">
        <v>32</v>
      </c>
      <c r="B217" s="178" t="s">
        <v>20</v>
      </c>
      <c r="C217" s="178" t="s">
        <v>30</v>
      </c>
      <c r="D217" s="179" t="s">
        <v>217</v>
      </c>
      <c r="E217" s="178" t="s">
        <v>33</v>
      </c>
      <c r="F217" s="221">
        <f>SUM(F218)</f>
        <v>2221342</v>
      </c>
      <c r="G217" s="221">
        <f t="shared" ref="G217:H217" si="96">SUM(G218)</f>
        <v>2221342</v>
      </c>
      <c r="H217" s="221">
        <f t="shared" si="96"/>
        <v>2221342</v>
      </c>
    </row>
    <row r="218" spans="1:8" x14ac:dyDescent="0.25">
      <c r="A218" s="175" t="s">
        <v>34</v>
      </c>
      <c r="B218" s="178" t="s">
        <v>20</v>
      </c>
      <c r="C218" s="178" t="s">
        <v>30</v>
      </c>
      <c r="D218" s="179" t="s">
        <v>217</v>
      </c>
      <c r="E218" s="178" t="s">
        <v>35</v>
      </c>
      <c r="F218" s="221">
        <f>SUM('вед-ма'!G72)</f>
        <v>2221342</v>
      </c>
      <c r="G218" s="221">
        <f>SUM('вед-ма'!H72)</f>
        <v>2221342</v>
      </c>
      <c r="H218" s="221">
        <f>SUM('вед-ма'!I72)</f>
        <v>2221342</v>
      </c>
    </row>
    <row r="219" spans="1:8" x14ac:dyDescent="0.25">
      <c r="A219" s="175" t="s">
        <v>12</v>
      </c>
      <c r="B219" s="178" t="s">
        <v>20</v>
      </c>
      <c r="C219" s="178" t="s">
        <v>30</v>
      </c>
      <c r="D219" s="179" t="s">
        <v>217</v>
      </c>
      <c r="E219" s="178" t="s">
        <v>13</v>
      </c>
      <c r="F219" s="221">
        <f>SUM(F220)</f>
        <v>30573</v>
      </c>
      <c r="G219" s="221">
        <f t="shared" ref="G219:H219" si="97">SUM(G220)</f>
        <v>31126</v>
      </c>
      <c r="H219" s="221">
        <f t="shared" si="97"/>
        <v>31126</v>
      </c>
    </row>
    <row r="220" spans="1:8" ht="23.25" x14ac:dyDescent="0.25">
      <c r="A220" s="175" t="s">
        <v>181</v>
      </c>
      <c r="B220" s="178" t="s">
        <v>20</v>
      </c>
      <c r="C220" s="178" t="s">
        <v>30</v>
      </c>
      <c r="D220" s="179" t="s">
        <v>217</v>
      </c>
      <c r="E220" s="178" t="s">
        <v>15</v>
      </c>
      <c r="F220" s="221">
        <f>SUM('вед-ма'!G74)</f>
        <v>30573</v>
      </c>
      <c r="G220" s="221">
        <f>SUM('вед-ма'!H74)</f>
        <v>31126</v>
      </c>
      <c r="H220" s="221">
        <f>SUM('вед-ма'!I74)</f>
        <v>31126</v>
      </c>
    </row>
    <row r="221" spans="1:8" ht="26.25" x14ac:dyDescent="0.25">
      <c r="A221" s="182" t="s">
        <v>223</v>
      </c>
      <c r="B221" s="171" t="s">
        <v>20</v>
      </c>
      <c r="C221" s="173" t="s">
        <v>30</v>
      </c>
      <c r="D221" s="216" t="s">
        <v>224</v>
      </c>
      <c r="E221" s="171" t="s">
        <v>8</v>
      </c>
      <c r="F221" s="221">
        <f>SUM(F222+F224+F226)</f>
        <v>47381948</v>
      </c>
      <c r="G221" s="221">
        <f t="shared" ref="G221:H221" si="98">SUM(G222+G224+G226)</f>
        <v>46925969.18</v>
      </c>
      <c r="H221" s="221">
        <f t="shared" si="98"/>
        <v>46949184</v>
      </c>
    </row>
    <row r="222" spans="1:8" ht="36.6" customHeight="1" x14ac:dyDescent="0.25">
      <c r="A222" s="175" t="s">
        <v>32</v>
      </c>
      <c r="B222" s="178" t="s">
        <v>20</v>
      </c>
      <c r="C222" s="178" t="s">
        <v>30</v>
      </c>
      <c r="D222" s="216" t="s">
        <v>224</v>
      </c>
      <c r="E222" s="171" t="s">
        <v>33</v>
      </c>
      <c r="F222" s="221">
        <f>SUM(F223)</f>
        <v>44622268</v>
      </c>
      <c r="G222" s="221">
        <f t="shared" ref="G222:H222" si="99">SUM(G223)</f>
        <v>44586268</v>
      </c>
      <c r="H222" s="221">
        <f t="shared" si="99"/>
        <v>44586268</v>
      </c>
    </row>
    <row r="223" spans="1:8" x14ac:dyDescent="0.25">
      <c r="A223" s="175" t="s">
        <v>36</v>
      </c>
      <c r="B223" s="178" t="s">
        <v>20</v>
      </c>
      <c r="C223" s="178" t="s">
        <v>30</v>
      </c>
      <c r="D223" s="216" t="s">
        <v>224</v>
      </c>
      <c r="E223" s="171" t="s">
        <v>37</v>
      </c>
      <c r="F223" s="221">
        <f>SUM('вед-ма'!G77)</f>
        <v>44622268</v>
      </c>
      <c r="G223" s="221">
        <f>SUM('вед-ма'!H77)</f>
        <v>44586268</v>
      </c>
      <c r="H223" s="221">
        <f>SUM('вед-ма'!I77)</f>
        <v>44586268</v>
      </c>
    </row>
    <row r="224" spans="1:8" x14ac:dyDescent="0.25">
      <c r="A224" s="175" t="s">
        <v>12</v>
      </c>
      <c r="B224" s="178" t="s">
        <v>20</v>
      </c>
      <c r="C224" s="178" t="s">
        <v>30</v>
      </c>
      <c r="D224" s="216" t="s">
        <v>224</v>
      </c>
      <c r="E224" s="171" t="s">
        <v>13</v>
      </c>
      <c r="F224" s="221">
        <f>SUM(F225)</f>
        <v>2674680</v>
      </c>
      <c r="G224" s="221">
        <f t="shared" ref="G224:H224" si="100">SUM(G225)</f>
        <v>2254701.1800000002</v>
      </c>
      <c r="H224" s="221">
        <f t="shared" si="100"/>
        <v>2277916</v>
      </c>
    </row>
    <row r="225" spans="1:8" ht="23.25" x14ac:dyDescent="0.25">
      <c r="A225" s="175" t="s">
        <v>181</v>
      </c>
      <c r="B225" s="178" t="s">
        <v>20</v>
      </c>
      <c r="C225" s="178" t="s">
        <v>30</v>
      </c>
      <c r="D225" s="216" t="s">
        <v>224</v>
      </c>
      <c r="E225" s="171" t="s">
        <v>15</v>
      </c>
      <c r="F225" s="221">
        <f>SUM('вед-ма'!G79)</f>
        <v>2674680</v>
      </c>
      <c r="G225" s="221">
        <f>SUM('вед-ма'!H79)</f>
        <v>2254701.1800000002</v>
      </c>
      <c r="H225" s="221">
        <f>SUM('вед-ма'!I79)</f>
        <v>2277916</v>
      </c>
    </row>
    <row r="226" spans="1:8" x14ac:dyDescent="0.25">
      <c r="A226" s="175" t="s">
        <v>38</v>
      </c>
      <c r="B226" s="171" t="s">
        <v>20</v>
      </c>
      <c r="C226" s="173" t="s">
        <v>30</v>
      </c>
      <c r="D226" s="216" t="s">
        <v>224</v>
      </c>
      <c r="E226" s="171" t="s">
        <v>39</v>
      </c>
      <c r="F226" s="221">
        <f>SUM('вед-ма'!G80)</f>
        <v>85000</v>
      </c>
      <c r="G226" s="221">
        <f>SUM('вед-ма'!H80)</f>
        <v>85000</v>
      </c>
      <c r="H226" s="221">
        <f>SUM('вед-ма'!I80)</f>
        <v>85000</v>
      </c>
    </row>
    <row r="227" spans="1:8" x14ac:dyDescent="0.25">
      <c r="A227" s="175" t="s">
        <v>161</v>
      </c>
      <c r="B227" s="171" t="s">
        <v>20</v>
      </c>
      <c r="C227" s="173" t="s">
        <v>30</v>
      </c>
      <c r="D227" s="216" t="s">
        <v>224</v>
      </c>
      <c r="E227" s="171" t="s">
        <v>160</v>
      </c>
      <c r="F227" s="221">
        <f>SUM('вед-ма'!G81)</f>
        <v>85000</v>
      </c>
      <c r="G227" s="221">
        <f>SUM('вед-ма'!H81)</f>
        <v>85000</v>
      </c>
      <c r="H227" s="221">
        <f>SUM('вед-ма'!I81)</f>
        <v>85000</v>
      </c>
    </row>
    <row r="228" spans="1:8" x14ac:dyDescent="0.25">
      <c r="A228" s="187" t="s">
        <v>225</v>
      </c>
      <c r="B228" s="197" t="s">
        <v>20</v>
      </c>
      <c r="C228" s="197" t="s">
        <v>30</v>
      </c>
      <c r="D228" s="216" t="s">
        <v>226</v>
      </c>
      <c r="E228" s="197" t="s">
        <v>8</v>
      </c>
      <c r="F228" s="281">
        <f>SUM(F229)</f>
        <v>140000</v>
      </c>
      <c r="G228" s="281">
        <f t="shared" ref="G228:H228" si="101">SUM(G229)</f>
        <v>0</v>
      </c>
      <c r="H228" s="281">
        <f t="shared" si="101"/>
        <v>0</v>
      </c>
    </row>
    <row r="229" spans="1:8" ht="40.15" customHeight="1" x14ac:dyDescent="0.25">
      <c r="A229" s="175" t="s">
        <v>32</v>
      </c>
      <c r="B229" s="171" t="s">
        <v>20</v>
      </c>
      <c r="C229" s="171" t="s">
        <v>30</v>
      </c>
      <c r="D229" s="216" t="s">
        <v>226</v>
      </c>
      <c r="E229" s="171" t="s">
        <v>33</v>
      </c>
      <c r="F229" s="281">
        <f t="shared" ref="F229:H229" si="102">SUM(F230)</f>
        <v>140000</v>
      </c>
      <c r="G229" s="281">
        <f t="shared" si="102"/>
        <v>0</v>
      </c>
      <c r="H229" s="281">
        <f t="shared" si="102"/>
        <v>0</v>
      </c>
    </row>
    <row r="230" spans="1:8" x14ac:dyDescent="0.25">
      <c r="A230" s="175" t="s">
        <v>36</v>
      </c>
      <c r="B230" s="171" t="s">
        <v>20</v>
      </c>
      <c r="C230" s="171" t="s">
        <v>30</v>
      </c>
      <c r="D230" s="216" t="s">
        <v>226</v>
      </c>
      <c r="E230" s="171" t="s">
        <v>37</v>
      </c>
      <c r="F230" s="281">
        <f>SUM('вед-ма'!G84)</f>
        <v>140000</v>
      </c>
      <c r="G230" s="281">
        <f>SUM('вед-ма'!H84)</f>
        <v>0</v>
      </c>
      <c r="H230" s="281">
        <f>SUM('вед-ма'!I84)</f>
        <v>0</v>
      </c>
    </row>
    <row r="231" spans="1:8" ht="18" x14ac:dyDescent="0.25">
      <c r="A231" s="198" t="s">
        <v>199</v>
      </c>
      <c r="B231" s="235" t="s">
        <v>65</v>
      </c>
      <c r="C231" s="236" t="s">
        <v>7</v>
      </c>
      <c r="D231" s="236" t="s">
        <v>131</v>
      </c>
      <c r="E231" s="236" t="s">
        <v>8</v>
      </c>
      <c r="F231" s="272">
        <f>SUM(F232+F255+F248)</f>
        <v>50203962</v>
      </c>
      <c r="G231" s="272">
        <f t="shared" ref="G231:H231" si="103">SUM(G232+G255+G248)</f>
        <v>50694909</v>
      </c>
      <c r="H231" s="272">
        <f t="shared" si="103"/>
        <v>51364424</v>
      </c>
    </row>
    <row r="232" spans="1:8" x14ac:dyDescent="0.25">
      <c r="A232" s="174" t="s">
        <v>66</v>
      </c>
      <c r="B232" s="199" t="s">
        <v>65</v>
      </c>
      <c r="C232" s="199" t="s">
        <v>22</v>
      </c>
      <c r="D232" s="202" t="s">
        <v>131</v>
      </c>
      <c r="E232" s="203" t="s">
        <v>8</v>
      </c>
      <c r="F232" s="272">
        <f>SUM(F233+F236+F242+F239+F245)</f>
        <v>35613649</v>
      </c>
      <c r="G232" s="272">
        <f t="shared" ref="G232:H232" si="104">SUM(G233+G236+G242+G239)</f>
        <v>35815977</v>
      </c>
      <c r="H232" s="272">
        <f t="shared" si="104"/>
        <v>36482565</v>
      </c>
    </row>
    <row r="233" spans="1:8" x14ac:dyDescent="0.25">
      <c r="A233" s="249" t="s">
        <v>74</v>
      </c>
      <c r="B233" s="171" t="s">
        <v>65</v>
      </c>
      <c r="C233" s="173" t="s">
        <v>22</v>
      </c>
      <c r="D233" s="216" t="s">
        <v>237</v>
      </c>
      <c r="E233" s="173" t="s">
        <v>8</v>
      </c>
      <c r="F233" s="221">
        <f>SUM(F234)</f>
        <v>8735469</v>
      </c>
      <c r="G233" s="221">
        <f t="shared" ref="G233:H233" si="105">SUM(G234)</f>
        <v>17742737</v>
      </c>
      <c r="H233" s="221">
        <f t="shared" si="105"/>
        <v>18409325</v>
      </c>
    </row>
    <row r="234" spans="1:8" ht="23.25" x14ac:dyDescent="0.25">
      <c r="A234" s="175" t="s">
        <v>16</v>
      </c>
      <c r="B234" s="171" t="s">
        <v>65</v>
      </c>
      <c r="C234" s="173" t="s">
        <v>22</v>
      </c>
      <c r="D234" s="216" t="s">
        <v>237</v>
      </c>
      <c r="E234" s="171" t="s">
        <v>17</v>
      </c>
      <c r="F234" s="221">
        <f>SUM(F235:F235)</f>
        <v>8735469</v>
      </c>
      <c r="G234" s="221">
        <f t="shared" ref="G234:H234" si="106">SUM(G235:G235)</f>
        <v>17742737</v>
      </c>
      <c r="H234" s="221">
        <f t="shared" si="106"/>
        <v>18409325</v>
      </c>
    </row>
    <row r="235" spans="1:8" x14ac:dyDescent="0.25">
      <c r="A235" s="176" t="s">
        <v>171</v>
      </c>
      <c r="B235" s="171" t="s">
        <v>65</v>
      </c>
      <c r="C235" s="173" t="s">
        <v>22</v>
      </c>
      <c r="D235" s="216" t="s">
        <v>237</v>
      </c>
      <c r="E235" s="171" t="s">
        <v>170</v>
      </c>
      <c r="F235" s="221">
        <f>SUM('вед-ма'!G135)</f>
        <v>8735469</v>
      </c>
      <c r="G235" s="221">
        <f>SUM('вед-ма'!H135)</f>
        <v>17742737</v>
      </c>
      <c r="H235" s="221">
        <f>SUM('вед-ма'!I135)</f>
        <v>18409325</v>
      </c>
    </row>
    <row r="236" spans="1:8" x14ac:dyDescent="0.25">
      <c r="A236" s="182" t="s">
        <v>240</v>
      </c>
      <c r="B236" s="171" t="s">
        <v>65</v>
      </c>
      <c r="C236" s="173" t="s">
        <v>22</v>
      </c>
      <c r="D236" s="216" t="s">
        <v>241</v>
      </c>
      <c r="E236" s="173" t="s">
        <v>8</v>
      </c>
      <c r="F236" s="221">
        <f>SUM(F237)</f>
        <v>18248300</v>
      </c>
      <c r="G236" s="221">
        <f t="shared" ref="G236:H236" si="107">SUM(G237)</f>
        <v>17974660</v>
      </c>
      <c r="H236" s="221">
        <f t="shared" si="107"/>
        <v>17974660</v>
      </c>
    </row>
    <row r="237" spans="1:8" ht="24.75" x14ac:dyDescent="0.25">
      <c r="A237" s="250" t="s">
        <v>16</v>
      </c>
      <c r="B237" s="171" t="s">
        <v>65</v>
      </c>
      <c r="C237" s="173" t="s">
        <v>22</v>
      </c>
      <c r="D237" s="216" t="s">
        <v>241</v>
      </c>
      <c r="E237" s="171" t="s">
        <v>17</v>
      </c>
      <c r="F237" s="221">
        <f>SUM(F238:F238)</f>
        <v>18248300</v>
      </c>
      <c r="G237" s="221">
        <f t="shared" ref="G237:H237" si="108">SUM(G238:G238)</f>
        <v>17974660</v>
      </c>
      <c r="H237" s="221">
        <f t="shared" si="108"/>
        <v>17974660</v>
      </c>
    </row>
    <row r="238" spans="1:8" x14ac:dyDescent="0.25">
      <c r="A238" s="176" t="s">
        <v>171</v>
      </c>
      <c r="B238" s="171" t="s">
        <v>65</v>
      </c>
      <c r="C238" s="173" t="s">
        <v>22</v>
      </c>
      <c r="D238" s="216" t="s">
        <v>241</v>
      </c>
      <c r="E238" s="171" t="s">
        <v>170</v>
      </c>
      <c r="F238" s="221">
        <f>SUM('вед-ма'!G141)</f>
        <v>18248300</v>
      </c>
      <c r="G238" s="221">
        <f>SUM('вед-ма'!H141)</f>
        <v>17974660</v>
      </c>
      <c r="H238" s="221">
        <f>SUM('вед-ма'!I141)</f>
        <v>17974660</v>
      </c>
    </row>
    <row r="239" spans="1:8" ht="77.25" x14ac:dyDescent="0.25">
      <c r="A239" s="182" t="s">
        <v>238</v>
      </c>
      <c r="B239" s="197" t="s">
        <v>65</v>
      </c>
      <c r="C239" s="218" t="s">
        <v>22</v>
      </c>
      <c r="D239" s="216" t="s">
        <v>239</v>
      </c>
      <c r="E239" s="218" t="s">
        <v>8</v>
      </c>
      <c r="F239" s="281">
        <f>SUM(F241)</f>
        <v>8470000</v>
      </c>
      <c r="G239" s="281">
        <f t="shared" ref="G239:H239" si="109">SUM(G241)</f>
        <v>0</v>
      </c>
      <c r="H239" s="281">
        <f t="shared" si="109"/>
        <v>0</v>
      </c>
    </row>
    <row r="240" spans="1:8" ht="23.25" x14ac:dyDescent="0.25">
      <c r="A240" s="175" t="s">
        <v>16</v>
      </c>
      <c r="B240" s="171" t="s">
        <v>65</v>
      </c>
      <c r="C240" s="173" t="s">
        <v>22</v>
      </c>
      <c r="D240" s="216" t="s">
        <v>239</v>
      </c>
      <c r="E240" s="171" t="s">
        <v>17</v>
      </c>
      <c r="F240" s="281">
        <f>SUM(F241)</f>
        <v>8470000</v>
      </c>
      <c r="G240" s="281">
        <f t="shared" ref="G240:H240" si="110">SUM(G241)</f>
        <v>0</v>
      </c>
      <c r="H240" s="281">
        <f t="shared" si="110"/>
        <v>0</v>
      </c>
    </row>
    <row r="241" spans="1:8" x14ac:dyDescent="0.25">
      <c r="A241" s="176" t="s">
        <v>171</v>
      </c>
      <c r="B241" s="171" t="s">
        <v>65</v>
      </c>
      <c r="C241" s="173" t="s">
        <v>22</v>
      </c>
      <c r="D241" s="216" t="s">
        <v>239</v>
      </c>
      <c r="E241" s="171" t="s">
        <v>170</v>
      </c>
      <c r="F241" s="281">
        <f>SUM('вед-ма'!G138)</f>
        <v>8470000</v>
      </c>
      <c r="G241" s="281">
        <f>SUM('вед-ма'!H138)</f>
        <v>0</v>
      </c>
      <c r="H241" s="281">
        <f>SUM('вед-ма'!I138)</f>
        <v>0</v>
      </c>
    </row>
    <row r="242" spans="1:8" ht="60.75" x14ac:dyDescent="0.25">
      <c r="A242" s="213" t="s">
        <v>67</v>
      </c>
      <c r="B242" s="197" t="s">
        <v>65</v>
      </c>
      <c r="C242" s="218" t="s">
        <v>22</v>
      </c>
      <c r="D242" s="216" t="s">
        <v>138</v>
      </c>
      <c r="E242" s="218" t="s">
        <v>8</v>
      </c>
      <c r="F242" s="281">
        <f>SUM(F243)</f>
        <v>98580</v>
      </c>
      <c r="G242" s="281">
        <f t="shared" ref="G242:H242" si="111">SUM(G243)</f>
        <v>98580</v>
      </c>
      <c r="H242" s="281">
        <f t="shared" si="111"/>
        <v>98580</v>
      </c>
    </row>
    <row r="243" spans="1:8" ht="23.25" x14ac:dyDescent="0.25">
      <c r="A243" s="175" t="s">
        <v>16</v>
      </c>
      <c r="B243" s="171" t="s">
        <v>65</v>
      </c>
      <c r="C243" s="173" t="s">
        <v>22</v>
      </c>
      <c r="D243" s="216" t="s">
        <v>138</v>
      </c>
      <c r="E243" s="171" t="s">
        <v>17</v>
      </c>
      <c r="F243" s="281">
        <f>SUM(F244:F244)</f>
        <v>98580</v>
      </c>
      <c r="G243" s="281">
        <f t="shared" ref="G243:H243" si="112">SUM(G244:G244)</f>
        <v>98580</v>
      </c>
      <c r="H243" s="281">
        <f t="shared" si="112"/>
        <v>98580</v>
      </c>
    </row>
    <row r="244" spans="1:8" x14ac:dyDescent="0.25">
      <c r="A244" s="176" t="s">
        <v>171</v>
      </c>
      <c r="B244" s="171" t="s">
        <v>65</v>
      </c>
      <c r="C244" s="173" t="s">
        <v>22</v>
      </c>
      <c r="D244" s="216" t="s">
        <v>138</v>
      </c>
      <c r="E244" s="171" t="s">
        <v>170</v>
      </c>
      <c r="F244" s="261">
        <f>SUM('вед-ма'!G144)</f>
        <v>98580</v>
      </c>
      <c r="G244" s="261">
        <f>SUM('вед-ма'!H144)</f>
        <v>98580</v>
      </c>
      <c r="H244" s="261">
        <f>SUM('вед-ма'!I144)</f>
        <v>98580</v>
      </c>
    </row>
    <row r="245" spans="1:8" ht="36.75" x14ac:dyDescent="0.25">
      <c r="A245" s="213" t="s">
        <v>345</v>
      </c>
      <c r="B245" s="197" t="s">
        <v>65</v>
      </c>
      <c r="C245" s="218" t="s">
        <v>22</v>
      </c>
      <c r="D245" s="216" t="s">
        <v>346</v>
      </c>
      <c r="E245" s="218" t="s">
        <v>8</v>
      </c>
      <c r="F245" s="281">
        <f t="shared" ref="F245:G246" si="113">SUM(F246)</f>
        <v>61300</v>
      </c>
      <c r="G245" s="281">
        <f t="shared" si="113"/>
        <v>0</v>
      </c>
      <c r="H245" s="261"/>
    </row>
    <row r="246" spans="1:8" ht="23.25" x14ac:dyDescent="0.25">
      <c r="A246" s="175" t="s">
        <v>16</v>
      </c>
      <c r="B246" s="171" t="s">
        <v>65</v>
      </c>
      <c r="C246" s="173" t="s">
        <v>22</v>
      </c>
      <c r="D246" s="216" t="s">
        <v>346</v>
      </c>
      <c r="E246" s="171" t="s">
        <v>17</v>
      </c>
      <c r="F246" s="281">
        <f t="shared" si="113"/>
        <v>61300</v>
      </c>
      <c r="G246" s="281">
        <f t="shared" si="113"/>
        <v>0</v>
      </c>
      <c r="H246" s="261"/>
    </row>
    <row r="247" spans="1:8" x14ac:dyDescent="0.25">
      <c r="A247" s="176" t="s">
        <v>171</v>
      </c>
      <c r="B247" s="171" t="s">
        <v>65</v>
      </c>
      <c r="C247" s="173" t="s">
        <v>22</v>
      </c>
      <c r="D247" s="216" t="s">
        <v>346</v>
      </c>
      <c r="E247" s="171" t="s">
        <v>170</v>
      </c>
      <c r="F247" s="261">
        <f>SUM('вед-ма'!G147)</f>
        <v>61300</v>
      </c>
      <c r="G247" s="261">
        <f>SUM('вед-ма'!H147)</f>
        <v>0</v>
      </c>
      <c r="H247" s="261">
        <f>SUM('вед-ма'!I147)</f>
        <v>0</v>
      </c>
    </row>
    <row r="248" spans="1:8" x14ac:dyDescent="0.25">
      <c r="A248" s="170" t="s">
        <v>190</v>
      </c>
      <c r="B248" s="262" t="s">
        <v>65</v>
      </c>
      <c r="C248" s="264" t="s">
        <v>26</v>
      </c>
      <c r="D248" s="263" t="s">
        <v>131</v>
      </c>
      <c r="E248" s="264" t="s">
        <v>8</v>
      </c>
      <c r="F248" s="297">
        <f>SUM(F249+F252)</f>
        <v>3291326</v>
      </c>
      <c r="G248" s="297">
        <f t="shared" ref="G248:H248" si="114">SUM(G249+G252)</f>
        <v>3516077</v>
      </c>
      <c r="H248" s="297">
        <f t="shared" si="114"/>
        <v>3516077</v>
      </c>
    </row>
    <row r="249" spans="1:8" x14ac:dyDescent="0.25">
      <c r="A249" s="182" t="s">
        <v>75</v>
      </c>
      <c r="B249" s="197" t="s">
        <v>65</v>
      </c>
      <c r="C249" s="218" t="s">
        <v>26</v>
      </c>
      <c r="D249" s="216" t="s">
        <v>242</v>
      </c>
      <c r="E249" s="218" t="s">
        <v>8</v>
      </c>
      <c r="F249" s="281">
        <f t="shared" ref="F249:H250" si="115">SUM(F250)</f>
        <v>761326</v>
      </c>
      <c r="G249" s="281">
        <f t="shared" si="115"/>
        <v>3516077</v>
      </c>
      <c r="H249" s="281">
        <f t="shared" si="115"/>
        <v>3516077</v>
      </c>
    </row>
    <row r="250" spans="1:8" ht="23.25" x14ac:dyDescent="0.25">
      <c r="A250" s="175" t="s">
        <v>16</v>
      </c>
      <c r="B250" s="197" t="s">
        <v>65</v>
      </c>
      <c r="C250" s="218" t="s">
        <v>26</v>
      </c>
      <c r="D250" s="216" t="s">
        <v>242</v>
      </c>
      <c r="E250" s="197" t="s">
        <v>17</v>
      </c>
      <c r="F250" s="281">
        <f t="shared" si="115"/>
        <v>761326</v>
      </c>
      <c r="G250" s="281">
        <f t="shared" si="115"/>
        <v>3516077</v>
      </c>
      <c r="H250" s="281">
        <f t="shared" si="115"/>
        <v>3516077</v>
      </c>
    </row>
    <row r="251" spans="1:8" x14ac:dyDescent="0.25">
      <c r="A251" s="176" t="s">
        <v>171</v>
      </c>
      <c r="B251" s="197" t="s">
        <v>65</v>
      </c>
      <c r="C251" s="218" t="s">
        <v>26</v>
      </c>
      <c r="D251" s="216" t="s">
        <v>242</v>
      </c>
      <c r="E251" s="197" t="s">
        <v>170</v>
      </c>
      <c r="F251" s="281">
        <f>SUM('вед-ма'!G151)</f>
        <v>761326</v>
      </c>
      <c r="G251" s="281">
        <f>SUM('вед-ма'!H151)</f>
        <v>3516077</v>
      </c>
      <c r="H251" s="281">
        <f>SUM('вед-ма'!I151)</f>
        <v>3516077</v>
      </c>
    </row>
    <row r="252" spans="1:8" ht="64.5" x14ac:dyDescent="0.25">
      <c r="A252" s="182" t="s">
        <v>243</v>
      </c>
      <c r="B252" s="197" t="s">
        <v>65</v>
      </c>
      <c r="C252" s="218" t="s">
        <v>26</v>
      </c>
      <c r="D252" s="216" t="s">
        <v>244</v>
      </c>
      <c r="E252" s="218" t="s">
        <v>8</v>
      </c>
      <c r="F252" s="281">
        <f t="shared" ref="F252:H253" si="116">SUM(F253)</f>
        <v>2530000</v>
      </c>
      <c r="G252" s="281">
        <f t="shared" si="116"/>
        <v>0</v>
      </c>
      <c r="H252" s="281">
        <f t="shared" si="116"/>
        <v>0</v>
      </c>
    </row>
    <row r="253" spans="1:8" ht="23.25" x14ac:dyDescent="0.25">
      <c r="A253" s="175" t="s">
        <v>16</v>
      </c>
      <c r="B253" s="171" t="s">
        <v>65</v>
      </c>
      <c r="C253" s="173" t="s">
        <v>26</v>
      </c>
      <c r="D253" s="216" t="s">
        <v>244</v>
      </c>
      <c r="E253" s="171" t="s">
        <v>17</v>
      </c>
      <c r="F253" s="281">
        <f t="shared" si="116"/>
        <v>2530000</v>
      </c>
      <c r="G253" s="281">
        <f t="shared" si="116"/>
        <v>0</v>
      </c>
      <c r="H253" s="281">
        <f t="shared" si="116"/>
        <v>0</v>
      </c>
    </row>
    <row r="254" spans="1:8" x14ac:dyDescent="0.25">
      <c r="A254" s="176" t="s">
        <v>171</v>
      </c>
      <c r="B254" s="171" t="s">
        <v>65</v>
      </c>
      <c r="C254" s="218" t="s">
        <v>26</v>
      </c>
      <c r="D254" s="216" t="s">
        <v>244</v>
      </c>
      <c r="E254" s="171" t="s">
        <v>170</v>
      </c>
      <c r="F254" s="281">
        <f>SUM('вед-ма'!G154)</f>
        <v>2530000</v>
      </c>
      <c r="G254" s="281">
        <f>SUM('вед-ма'!H154)</f>
        <v>0</v>
      </c>
      <c r="H254" s="281">
        <f>SUM('вед-ма'!I154)</f>
        <v>0</v>
      </c>
    </row>
    <row r="255" spans="1:8" ht="26.25" x14ac:dyDescent="0.25">
      <c r="A255" s="195" t="s">
        <v>200</v>
      </c>
      <c r="B255" s="204" t="s">
        <v>65</v>
      </c>
      <c r="C255" s="204" t="s">
        <v>43</v>
      </c>
      <c r="D255" s="204" t="s">
        <v>131</v>
      </c>
      <c r="E255" s="204" t="s">
        <v>8</v>
      </c>
      <c r="F255" s="277">
        <f>SUM(F266+F256+F271+F263)</f>
        <v>11298987</v>
      </c>
      <c r="G255" s="277">
        <f t="shared" ref="G255:H255" si="117">SUM(G266+G256+G271+G263)</f>
        <v>11362855</v>
      </c>
      <c r="H255" s="277">
        <f t="shared" si="117"/>
        <v>11365782</v>
      </c>
    </row>
    <row r="256" spans="1:8" ht="26.25" x14ac:dyDescent="0.25">
      <c r="A256" s="182" t="s">
        <v>223</v>
      </c>
      <c r="B256" s="197" t="s">
        <v>65</v>
      </c>
      <c r="C256" s="205" t="s">
        <v>43</v>
      </c>
      <c r="D256" s="216" t="s">
        <v>245</v>
      </c>
      <c r="E256" s="218" t="s">
        <v>8</v>
      </c>
      <c r="F256" s="281">
        <f>SUM(F257+F259+F261)</f>
        <v>9805936</v>
      </c>
      <c r="G256" s="281">
        <f t="shared" ref="G256:H256" si="118">SUM(G257+G259+G261)</f>
        <v>9919436</v>
      </c>
      <c r="H256" s="281">
        <f t="shared" si="118"/>
        <v>9919436</v>
      </c>
    </row>
    <row r="257" spans="1:8" ht="39.6" customHeight="1" x14ac:dyDescent="0.25">
      <c r="A257" s="184" t="s">
        <v>32</v>
      </c>
      <c r="B257" s="171" t="s">
        <v>65</v>
      </c>
      <c r="C257" s="205" t="s">
        <v>43</v>
      </c>
      <c r="D257" s="216" t="s">
        <v>245</v>
      </c>
      <c r="E257" s="171" t="s">
        <v>33</v>
      </c>
      <c r="F257" s="281">
        <f>SUM(F258)</f>
        <v>9641956</v>
      </c>
      <c r="G257" s="281">
        <f t="shared" ref="G257:H257" si="119">SUM(G258)</f>
        <v>9754419</v>
      </c>
      <c r="H257" s="281">
        <f t="shared" si="119"/>
        <v>9754419</v>
      </c>
    </row>
    <row r="258" spans="1:8" x14ac:dyDescent="0.25">
      <c r="A258" s="175" t="s">
        <v>36</v>
      </c>
      <c r="B258" s="171" t="s">
        <v>65</v>
      </c>
      <c r="C258" s="298" t="s">
        <v>43</v>
      </c>
      <c r="D258" s="216" t="s">
        <v>245</v>
      </c>
      <c r="E258" s="171" t="s">
        <v>37</v>
      </c>
      <c r="F258" s="281">
        <f>SUM('вед-ма'!G158)</f>
        <v>9641956</v>
      </c>
      <c r="G258" s="281">
        <f>SUM('вед-ма'!H158)</f>
        <v>9754419</v>
      </c>
      <c r="H258" s="281">
        <f>SUM('вед-ма'!I158)</f>
        <v>9754419</v>
      </c>
    </row>
    <row r="259" spans="1:8" x14ac:dyDescent="0.25">
      <c r="A259" s="184" t="s">
        <v>12</v>
      </c>
      <c r="B259" s="171" t="s">
        <v>65</v>
      </c>
      <c r="C259" s="205" t="s">
        <v>43</v>
      </c>
      <c r="D259" s="216" t="s">
        <v>245</v>
      </c>
      <c r="E259" s="171" t="s">
        <v>13</v>
      </c>
      <c r="F259" s="1">
        <f>SUM(F260)</f>
        <v>152480</v>
      </c>
      <c r="G259" s="1">
        <f t="shared" ref="G259:H259" si="120">SUM(G260)</f>
        <v>153517</v>
      </c>
      <c r="H259" s="1">
        <f t="shared" si="120"/>
        <v>153517</v>
      </c>
    </row>
    <row r="260" spans="1:8" ht="33.75" x14ac:dyDescent="0.25">
      <c r="A260" s="291" t="s">
        <v>175</v>
      </c>
      <c r="B260" s="171" t="s">
        <v>65</v>
      </c>
      <c r="C260" s="298" t="s">
        <v>43</v>
      </c>
      <c r="D260" s="216" t="s">
        <v>245</v>
      </c>
      <c r="E260" s="171" t="s">
        <v>15</v>
      </c>
      <c r="F260" s="281">
        <f>SUM('вед-ма'!G160)</f>
        <v>152480</v>
      </c>
      <c r="G260" s="281">
        <f>SUM('вед-ма'!H160)</f>
        <v>153517</v>
      </c>
      <c r="H260" s="281">
        <f>SUM('вед-ма'!I160)</f>
        <v>153517</v>
      </c>
    </row>
    <row r="261" spans="1:8" x14ac:dyDescent="0.25">
      <c r="A261" s="184" t="s">
        <v>38</v>
      </c>
      <c r="B261" s="171" t="s">
        <v>65</v>
      </c>
      <c r="C261" s="205" t="s">
        <v>43</v>
      </c>
      <c r="D261" s="216" t="s">
        <v>245</v>
      </c>
      <c r="E261" s="171" t="s">
        <v>39</v>
      </c>
      <c r="F261" s="281">
        <f>SUM(F262)</f>
        <v>11500</v>
      </c>
      <c r="G261" s="281">
        <f t="shared" ref="G261:H261" si="121">SUM(G262)</f>
        <v>11500</v>
      </c>
      <c r="H261" s="281">
        <f t="shared" si="121"/>
        <v>11500</v>
      </c>
    </row>
    <row r="262" spans="1:8" x14ac:dyDescent="0.25">
      <c r="A262" s="175" t="s">
        <v>161</v>
      </c>
      <c r="B262" s="171" t="s">
        <v>65</v>
      </c>
      <c r="C262" s="298" t="s">
        <v>43</v>
      </c>
      <c r="D262" s="216" t="s">
        <v>245</v>
      </c>
      <c r="E262" s="171" t="s">
        <v>160</v>
      </c>
      <c r="F262" s="281">
        <f>SUM('вед-ма'!G162)</f>
        <v>11500</v>
      </c>
      <c r="G262" s="281">
        <f>SUM('вед-ма'!H162)</f>
        <v>11500</v>
      </c>
      <c r="H262" s="281">
        <f>SUM('вед-ма'!I162)</f>
        <v>11500</v>
      </c>
    </row>
    <row r="263" spans="1:8" ht="77.25" x14ac:dyDescent="0.25">
      <c r="A263" s="270" t="s">
        <v>67</v>
      </c>
      <c r="B263" s="253" t="s">
        <v>65</v>
      </c>
      <c r="C263" s="178" t="s">
        <v>43</v>
      </c>
      <c r="D263" s="216" t="s">
        <v>138</v>
      </c>
      <c r="E263" s="271" t="s">
        <v>8</v>
      </c>
      <c r="F263" s="221">
        <f>SUM(F264)</f>
        <v>6360</v>
      </c>
      <c r="G263" s="221">
        <f t="shared" ref="G263:H264" si="122">SUM(G264)</f>
        <v>6360</v>
      </c>
      <c r="H263" s="221">
        <f t="shared" si="122"/>
        <v>6360</v>
      </c>
    </row>
    <row r="264" spans="1:8" x14ac:dyDescent="0.25">
      <c r="A264" s="273" t="s">
        <v>52</v>
      </c>
      <c r="B264" s="253" t="s">
        <v>65</v>
      </c>
      <c r="C264" s="196" t="s">
        <v>43</v>
      </c>
      <c r="D264" s="216" t="s">
        <v>138</v>
      </c>
      <c r="E264" s="253" t="s">
        <v>53</v>
      </c>
      <c r="F264" s="221">
        <f>SUM(F265)</f>
        <v>6360</v>
      </c>
      <c r="G264" s="221">
        <f t="shared" si="122"/>
        <v>6360</v>
      </c>
      <c r="H264" s="221">
        <f t="shared" si="122"/>
        <v>6360</v>
      </c>
    </row>
    <row r="265" spans="1:8" x14ac:dyDescent="0.25">
      <c r="A265" s="175" t="s">
        <v>164</v>
      </c>
      <c r="B265" s="253" t="s">
        <v>65</v>
      </c>
      <c r="C265" s="196" t="s">
        <v>43</v>
      </c>
      <c r="D265" s="216" t="s">
        <v>138</v>
      </c>
      <c r="E265" s="253">
        <v>530</v>
      </c>
      <c r="F265" s="221">
        <f>SUM('вед-ма'!G165)</f>
        <v>6360</v>
      </c>
      <c r="G265" s="221">
        <f>SUM('вед-ма'!H165)</f>
        <v>6360</v>
      </c>
      <c r="H265" s="221">
        <f>SUM('вед-ма'!I165)</f>
        <v>6360</v>
      </c>
    </row>
    <row r="266" spans="1:8" ht="24.75" x14ac:dyDescent="0.25">
      <c r="A266" s="215" t="s">
        <v>31</v>
      </c>
      <c r="B266" s="178" t="s">
        <v>65</v>
      </c>
      <c r="C266" s="178" t="s">
        <v>43</v>
      </c>
      <c r="D266" s="216" t="s">
        <v>246</v>
      </c>
      <c r="E266" s="178" t="s">
        <v>8</v>
      </c>
      <c r="F266" s="221">
        <f>SUM(F267+F269)</f>
        <v>1386691</v>
      </c>
      <c r="G266" s="221">
        <f t="shared" ref="G266:H266" si="123">SUM(G267+G269)</f>
        <v>1437059</v>
      </c>
      <c r="H266" s="221">
        <f t="shared" si="123"/>
        <v>1439986</v>
      </c>
    </row>
    <row r="267" spans="1:8" ht="34.5" x14ac:dyDescent="0.25">
      <c r="A267" s="175" t="s">
        <v>32</v>
      </c>
      <c r="B267" s="196" t="s">
        <v>65</v>
      </c>
      <c r="C267" s="196" t="s">
        <v>43</v>
      </c>
      <c r="D267" s="179" t="s">
        <v>246</v>
      </c>
      <c r="E267" s="178" t="s">
        <v>33</v>
      </c>
      <c r="F267" s="221">
        <f>SUM(F268)</f>
        <v>1118739</v>
      </c>
      <c r="G267" s="221">
        <f t="shared" ref="G267:H267" si="124">SUM(G268)</f>
        <v>1165398</v>
      </c>
      <c r="H267" s="221">
        <f t="shared" si="124"/>
        <v>1165398</v>
      </c>
    </row>
    <row r="268" spans="1:8" x14ac:dyDescent="0.25">
      <c r="A268" s="175" t="s">
        <v>34</v>
      </c>
      <c r="B268" s="196" t="s">
        <v>65</v>
      </c>
      <c r="C268" s="196" t="s">
        <v>43</v>
      </c>
      <c r="D268" s="179" t="s">
        <v>246</v>
      </c>
      <c r="E268" s="196" t="s">
        <v>35</v>
      </c>
      <c r="F268" s="221">
        <f>SUM('вед-ма'!G168)</f>
        <v>1118739</v>
      </c>
      <c r="G268" s="221">
        <f>SUM('вед-ма'!H168)</f>
        <v>1165398</v>
      </c>
      <c r="H268" s="221">
        <f>SUM('вед-ма'!I168)</f>
        <v>1165398</v>
      </c>
    </row>
    <row r="269" spans="1:8" x14ac:dyDescent="0.25">
      <c r="A269" s="175" t="s">
        <v>12</v>
      </c>
      <c r="B269" s="196" t="s">
        <v>65</v>
      </c>
      <c r="C269" s="196" t="s">
        <v>43</v>
      </c>
      <c r="D269" s="179" t="s">
        <v>246</v>
      </c>
      <c r="E269" s="196" t="s">
        <v>13</v>
      </c>
      <c r="F269" s="221">
        <f>SUM(F270)</f>
        <v>267952</v>
      </c>
      <c r="G269" s="221">
        <f t="shared" ref="G269:H269" si="125">SUM(G270)</f>
        <v>271661</v>
      </c>
      <c r="H269" s="221">
        <f t="shared" si="125"/>
        <v>274588</v>
      </c>
    </row>
    <row r="270" spans="1:8" ht="23.25" x14ac:dyDescent="0.25">
      <c r="A270" s="175" t="s">
        <v>181</v>
      </c>
      <c r="B270" s="196" t="s">
        <v>65</v>
      </c>
      <c r="C270" s="196" t="s">
        <v>43</v>
      </c>
      <c r="D270" s="179" t="s">
        <v>246</v>
      </c>
      <c r="E270" s="196" t="s">
        <v>15</v>
      </c>
      <c r="F270" s="221">
        <f>SUM('вед-ма'!G170)</f>
        <v>267952</v>
      </c>
      <c r="G270" s="221">
        <f>SUM('вед-ма'!H170)</f>
        <v>271661</v>
      </c>
      <c r="H270" s="221">
        <f>SUM('вед-ма'!I170)</f>
        <v>274588</v>
      </c>
    </row>
    <row r="271" spans="1:8" x14ac:dyDescent="0.25">
      <c r="A271" s="182" t="s">
        <v>247</v>
      </c>
      <c r="B271" s="197" t="s">
        <v>65</v>
      </c>
      <c r="C271" s="178" t="s">
        <v>43</v>
      </c>
      <c r="D271" s="216" t="s">
        <v>248</v>
      </c>
      <c r="E271" s="218" t="s">
        <v>8</v>
      </c>
      <c r="F271" s="281">
        <f>SUM(F272)</f>
        <v>100000</v>
      </c>
      <c r="G271" s="281">
        <f t="shared" ref="G271:H271" si="126">SUM(G272)</f>
        <v>0</v>
      </c>
      <c r="H271" s="281">
        <f t="shared" si="126"/>
        <v>0</v>
      </c>
    </row>
    <row r="272" spans="1:8" x14ac:dyDescent="0.25">
      <c r="A272" s="184" t="s">
        <v>12</v>
      </c>
      <c r="B272" s="197" t="s">
        <v>65</v>
      </c>
      <c r="C272" s="178" t="s">
        <v>43</v>
      </c>
      <c r="D272" s="216" t="s">
        <v>248</v>
      </c>
      <c r="E272" s="197" t="s">
        <v>13</v>
      </c>
      <c r="F272" s="281">
        <f>SUM(F273:F273)</f>
        <v>100000</v>
      </c>
      <c r="G272" s="281">
        <f t="shared" ref="G272:H272" si="127">SUM(G273:G273)</f>
        <v>0</v>
      </c>
      <c r="H272" s="281">
        <f t="shared" si="127"/>
        <v>0</v>
      </c>
    </row>
    <row r="273" spans="1:8" ht="23.25" x14ac:dyDescent="0.25">
      <c r="A273" s="175" t="s">
        <v>181</v>
      </c>
      <c r="B273" s="197" t="s">
        <v>65</v>
      </c>
      <c r="C273" s="178" t="s">
        <v>43</v>
      </c>
      <c r="D273" s="216" t="s">
        <v>248</v>
      </c>
      <c r="E273" s="197" t="s">
        <v>15</v>
      </c>
      <c r="F273" s="261">
        <f>SUM('вед-ма'!G173)</f>
        <v>100000</v>
      </c>
      <c r="G273" s="261">
        <f>SUM('вед-ма'!H173)</f>
        <v>0</v>
      </c>
      <c r="H273" s="261">
        <f>SUM('вед-ма'!I173)</f>
        <v>0</v>
      </c>
    </row>
    <row r="274" spans="1:8" ht="18" x14ac:dyDescent="0.25">
      <c r="A274" s="198" t="s">
        <v>40</v>
      </c>
      <c r="B274" s="235" t="s">
        <v>41</v>
      </c>
      <c r="C274" s="236" t="s">
        <v>7</v>
      </c>
      <c r="D274" s="236" t="s">
        <v>131</v>
      </c>
      <c r="E274" s="236" t="s">
        <v>8</v>
      </c>
      <c r="F274" s="272">
        <f>SUM(F275+F279+F286+F301)</f>
        <v>42314620.049999997</v>
      </c>
      <c r="G274" s="272">
        <f t="shared" ref="G274:H274" si="128">SUM(G275+G279+G286+G301)</f>
        <v>40983342.100000001</v>
      </c>
      <c r="H274" s="272">
        <f t="shared" si="128"/>
        <v>46264962.960000001</v>
      </c>
    </row>
    <row r="275" spans="1:8" x14ac:dyDescent="0.25">
      <c r="A275" s="174" t="s">
        <v>102</v>
      </c>
      <c r="B275" s="199" t="s">
        <v>41</v>
      </c>
      <c r="C275" s="202" t="s">
        <v>22</v>
      </c>
      <c r="D275" s="202" t="s">
        <v>131</v>
      </c>
      <c r="E275" s="203" t="s">
        <v>8</v>
      </c>
      <c r="F275" s="272">
        <f t="shared" ref="F275:H277" si="129">SUM(F276)</f>
        <v>3172270</v>
      </c>
      <c r="G275" s="272">
        <f t="shared" si="129"/>
        <v>3181882</v>
      </c>
      <c r="H275" s="272">
        <f t="shared" si="129"/>
        <v>3191494</v>
      </c>
    </row>
    <row r="276" spans="1:8" ht="26.25" x14ac:dyDescent="0.25">
      <c r="A276" s="182" t="s">
        <v>284</v>
      </c>
      <c r="B276" s="171" t="s">
        <v>41</v>
      </c>
      <c r="C276" s="172" t="s">
        <v>22</v>
      </c>
      <c r="D276" s="179" t="s">
        <v>283</v>
      </c>
      <c r="E276" s="173" t="s">
        <v>8</v>
      </c>
      <c r="F276" s="221">
        <f t="shared" si="129"/>
        <v>3172270</v>
      </c>
      <c r="G276" s="221">
        <f t="shared" si="129"/>
        <v>3181882</v>
      </c>
      <c r="H276" s="221">
        <f t="shared" si="129"/>
        <v>3191494</v>
      </c>
    </row>
    <row r="277" spans="1:8" x14ac:dyDescent="0.25">
      <c r="A277" s="176" t="s">
        <v>101</v>
      </c>
      <c r="B277" s="171" t="s">
        <v>41</v>
      </c>
      <c r="C277" s="172" t="s">
        <v>22</v>
      </c>
      <c r="D277" s="179" t="s">
        <v>283</v>
      </c>
      <c r="E277" s="171" t="s">
        <v>89</v>
      </c>
      <c r="F277" s="221">
        <f>SUM(F278)</f>
        <v>3172270</v>
      </c>
      <c r="G277" s="221">
        <f t="shared" si="129"/>
        <v>3181882</v>
      </c>
      <c r="H277" s="221">
        <f t="shared" si="129"/>
        <v>3191494</v>
      </c>
    </row>
    <row r="278" spans="1:8" ht="26.45" customHeight="1" x14ac:dyDescent="0.25">
      <c r="A278" s="176" t="s">
        <v>165</v>
      </c>
      <c r="B278" s="171" t="s">
        <v>41</v>
      </c>
      <c r="C278" s="172" t="s">
        <v>22</v>
      </c>
      <c r="D278" s="179" t="s">
        <v>283</v>
      </c>
      <c r="E278" s="171" t="s">
        <v>184</v>
      </c>
      <c r="F278" s="221">
        <f>SUM('вед-ма'!G293)</f>
        <v>3172270</v>
      </c>
      <c r="G278" s="221">
        <f>SUM('вед-ма'!H293)</f>
        <v>3181882</v>
      </c>
      <c r="H278" s="221">
        <f>SUM('вед-ма'!I293)</f>
        <v>3191494</v>
      </c>
    </row>
    <row r="279" spans="1:8" x14ac:dyDescent="0.25">
      <c r="A279" s="174" t="s">
        <v>103</v>
      </c>
      <c r="B279" s="199" t="s">
        <v>41</v>
      </c>
      <c r="C279" s="202" t="s">
        <v>10</v>
      </c>
      <c r="D279" s="202" t="s">
        <v>131</v>
      </c>
      <c r="E279" s="203" t="s">
        <v>8</v>
      </c>
      <c r="F279" s="272">
        <f>SUM(F280+F283)</f>
        <v>665652</v>
      </c>
      <c r="G279" s="272">
        <f t="shared" ref="G279:H279" si="130">SUM(G280+G283)</f>
        <v>27000</v>
      </c>
      <c r="H279" s="272">
        <f t="shared" si="130"/>
        <v>27000</v>
      </c>
    </row>
    <row r="280" spans="1:8" ht="39" x14ac:dyDescent="0.25">
      <c r="A280" s="182" t="s">
        <v>104</v>
      </c>
      <c r="B280" s="171" t="s">
        <v>41</v>
      </c>
      <c r="C280" s="172" t="s">
        <v>10</v>
      </c>
      <c r="D280" s="179" t="s">
        <v>141</v>
      </c>
      <c r="E280" s="173" t="s">
        <v>8</v>
      </c>
      <c r="F280" s="221">
        <f t="shared" ref="F280:H281" si="131">SUM(F281)</f>
        <v>27000</v>
      </c>
      <c r="G280" s="221">
        <f t="shared" si="131"/>
        <v>27000</v>
      </c>
      <c r="H280" s="221">
        <f t="shared" si="131"/>
        <v>27000</v>
      </c>
    </row>
    <row r="281" spans="1:8" x14ac:dyDescent="0.25">
      <c r="A281" s="176" t="s">
        <v>88</v>
      </c>
      <c r="B281" s="171" t="s">
        <v>41</v>
      </c>
      <c r="C281" s="172" t="s">
        <v>10</v>
      </c>
      <c r="D281" s="179" t="s">
        <v>141</v>
      </c>
      <c r="E281" s="171" t="s">
        <v>89</v>
      </c>
      <c r="F281" s="221">
        <f t="shared" si="131"/>
        <v>27000</v>
      </c>
      <c r="G281" s="221">
        <f t="shared" si="131"/>
        <v>27000</v>
      </c>
      <c r="H281" s="221">
        <f t="shared" si="131"/>
        <v>27000</v>
      </c>
    </row>
    <row r="282" spans="1:8" ht="30.6" customHeight="1" x14ac:dyDescent="0.25">
      <c r="A282" s="176" t="s">
        <v>185</v>
      </c>
      <c r="B282" s="171" t="s">
        <v>41</v>
      </c>
      <c r="C282" s="172" t="s">
        <v>10</v>
      </c>
      <c r="D282" s="179" t="s">
        <v>141</v>
      </c>
      <c r="E282" s="171" t="s">
        <v>184</v>
      </c>
      <c r="F282" s="221">
        <f>SUM('вед-ма'!G297)</f>
        <v>27000</v>
      </c>
      <c r="G282" s="221">
        <f>SUM('вед-ма'!H297)</f>
        <v>27000</v>
      </c>
      <c r="H282" s="221">
        <f>SUM('вед-ма'!I297)</f>
        <v>27000</v>
      </c>
    </row>
    <row r="283" spans="1:8" ht="33.6" customHeight="1" x14ac:dyDescent="0.25">
      <c r="A283" s="226" t="s">
        <v>317</v>
      </c>
      <c r="B283" s="171" t="s">
        <v>41</v>
      </c>
      <c r="C283" s="171" t="s">
        <v>10</v>
      </c>
      <c r="D283" s="179" t="s">
        <v>299</v>
      </c>
      <c r="E283" s="171" t="s">
        <v>8</v>
      </c>
      <c r="F283" s="281">
        <f t="shared" ref="F283:H284" si="132">SUM(F284)</f>
        <v>638652</v>
      </c>
      <c r="G283" s="281">
        <f t="shared" si="132"/>
        <v>0</v>
      </c>
      <c r="H283" s="281">
        <f t="shared" si="132"/>
        <v>0</v>
      </c>
    </row>
    <row r="284" spans="1:8" ht="27" customHeight="1" x14ac:dyDescent="0.25">
      <c r="A284" s="176" t="s">
        <v>88</v>
      </c>
      <c r="B284" s="171" t="s">
        <v>41</v>
      </c>
      <c r="C284" s="171" t="s">
        <v>10</v>
      </c>
      <c r="D284" s="179" t="s">
        <v>299</v>
      </c>
      <c r="E284" s="171" t="s">
        <v>89</v>
      </c>
      <c r="F284" s="281">
        <f>SUM(F285)</f>
        <v>638652</v>
      </c>
      <c r="G284" s="281">
        <f t="shared" si="132"/>
        <v>0</v>
      </c>
      <c r="H284" s="281">
        <f t="shared" si="132"/>
        <v>0</v>
      </c>
    </row>
    <row r="285" spans="1:8" ht="27" customHeight="1" x14ac:dyDescent="0.25">
      <c r="A285" s="293" t="s">
        <v>186</v>
      </c>
      <c r="B285" s="171" t="s">
        <v>41</v>
      </c>
      <c r="C285" s="171" t="s">
        <v>10</v>
      </c>
      <c r="D285" s="179" t="s">
        <v>299</v>
      </c>
      <c r="E285" s="171" t="s">
        <v>184</v>
      </c>
      <c r="F285" s="281">
        <f>SUM('вед-ма'!G300)</f>
        <v>638652</v>
      </c>
      <c r="G285" s="281">
        <f>SUM('вед-ма'!H300)</f>
        <v>0</v>
      </c>
      <c r="H285" s="281">
        <f>SUM('вед-ма'!I300)</f>
        <v>0</v>
      </c>
    </row>
    <row r="286" spans="1:8" x14ac:dyDescent="0.25">
      <c r="A286" s="174" t="s">
        <v>42</v>
      </c>
      <c r="B286" s="199" t="s">
        <v>41</v>
      </c>
      <c r="C286" s="202" t="s">
        <v>43</v>
      </c>
      <c r="D286" s="202" t="s">
        <v>131</v>
      </c>
      <c r="E286" s="203" t="s">
        <v>8</v>
      </c>
      <c r="F286" s="272">
        <f>SUM(F287+F293+F298+F290)</f>
        <v>36628905.049999997</v>
      </c>
      <c r="G286" s="272">
        <f t="shared" ref="G286:H286" si="133">SUM(G287+G293+G298+G290)</f>
        <v>35919667.100000001</v>
      </c>
      <c r="H286" s="272">
        <f t="shared" si="133"/>
        <v>41198675.960000001</v>
      </c>
    </row>
    <row r="287" spans="1:8" ht="39" x14ac:dyDescent="0.25">
      <c r="A287" s="227" t="s">
        <v>105</v>
      </c>
      <c r="B287" s="171" t="s">
        <v>41</v>
      </c>
      <c r="C287" s="172" t="s">
        <v>43</v>
      </c>
      <c r="D287" s="179" t="s">
        <v>142</v>
      </c>
      <c r="E287" s="171" t="s">
        <v>8</v>
      </c>
      <c r="F287" s="221">
        <f t="shared" ref="F287:H288" si="134">SUM(F288)</f>
        <v>1104790.05</v>
      </c>
      <c r="G287" s="221">
        <f t="shared" si="134"/>
        <v>1146772.1000000001</v>
      </c>
      <c r="H287" s="221">
        <f t="shared" si="134"/>
        <v>1192680.96</v>
      </c>
    </row>
    <row r="288" spans="1:8" x14ac:dyDescent="0.25">
      <c r="A288" s="176" t="s">
        <v>88</v>
      </c>
      <c r="B288" s="171" t="s">
        <v>41</v>
      </c>
      <c r="C288" s="172" t="s">
        <v>43</v>
      </c>
      <c r="D288" s="179" t="s">
        <v>142</v>
      </c>
      <c r="E288" s="171" t="s">
        <v>89</v>
      </c>
      <c r="F288" s="221">
        <f t="shared" si="134"/>
        <v>1104790.05</v>
      </c>
      <c r="G288" s="221">
        <f t="shared" si="134"/>
        <v>1146772.1000000001</v>
      </c>
      <c r="H288" s="221">
        <f t="shared" si="134"/>
        <v>1192680.96</v>
      </c>
    </row>
    <row r="289" spans="1:8" x14ac:dyDescent="0.25">
      <c r="A289" s="176" t="s">
        <v>183</v>
      </c>
      <c r="B289" s="171" t="s">
        <v>41</v>
      </c>
      <c r="C289" s="172" t="s">
        <v>43</v>
      </c>
      <c r="D289" s="179" t="s">
        <v>142</v>
      </c>
      <c r="E289" s="171" t="s">
        <v>182</v>
      </c>
      <c r="F289" s="221">
        <f>SUM('вед-ма'!G304)</f>
        <v>1104790.05</v>
      </c>
      <c r="G289" s="221">
        <f>SUM('вед-ма'!H304)</f>
        <v>1146772.1000000001</v>
      </c>
      <c r="H289" s="221">
        <f>SUM('вед-ма'!I304)</f>
        <v>1192680.96</v>
      </c>
    </row>
    <row r="290" spans="1:8" ht="51.75" x14ac:dyDescent="0.25">
      <c r="A290" s="182" t="s">
        <v>106</v>
      </c>
      <c r="B290" s="171" t="s">
        <v>41</v>
      </c>
      <c r="C290" s="172" t="s">
        <v>43</v>
      </c>
      <c r="D290" s="179" t="s">
        <v>192</v>
      </c>
      <c r="E290" s="173" t="s">
        <v>8</v>
      </c>
      <c r="F290" s="281">
        <f t="shared" ref="F290:H291" si="135">SUM(F291)</f>
        <v>4014384</v>
      </c>
      <c r="G290" s="281">
        <f t="shared" si="135"/>
        <v>9032364</v>
      </c>
      <c r="H290" s="281">
        <f t="shared" si="135"/>
        <v>9032364</v>
      </c>
    </row>
    <row r="291" spans="1:8" ht="23.45" customHeight="1" x14ac:dyDescent="0.25">
      <c r="A291" s="299" t="s">
        <v>83</v>
      </c>
      <c r="B291" s="171" t="s">
        <v>41</v>
      </c>
      <c r="C291" s="172" t="s">
        <v>43</v>
      </c>
      <c r="D291" s="179" t="s">
        <v>192</v>
      </c>
      <c r="E291" s="173" t="s">
        <v>84</v>
      </c>
      <c r="F291" s="281">
        <f t="shared" si="135"/>
        <v>4014384</v>
      </c>
      <c r="G291" s="281">
        <f t="shared" si="135"/>
        <v>9032364</v>
      </c>
      <c r="H291" s="281">
        <f t="shared" si="135"/>
        <v>9032364</v>
      </c>
    </row>
    <row r="292" spans="1:8" ht="16.149999999999999" customHeight="1" x14ac:dyDescent="0.25">
      <c r="A292" s="300" t="s">
        <v>85</v>
      </c>
      <c r="B292" s="171" t="s">
        <v>41</v>
      </c>
      <c r="C292" s="172" t="s">
        <v>43</v>
      </c>
      <c r="D292" s="179" t="s">
        <v>192</v>
      </c>
      <c r="E292" s="173" t="s">
        <v>86</v>
      </c>
      <c r="F292" s="281">
        <f>SUM('вед-ма'!G307)</f>
        <v>4014384</v>
      </c>
      <c r="G292" s="281">
        <f>SUM('вед-ма'!H307)</f>
        <v>9032364</v>
      </c>
      <c r="H292" s="281">
        <f>SUM('вед-ма'!I307)</f>
        <v>9032364</v>
      </c>
    </row>
    <row r="293" spans="1:8" ht="102.75" x14ac:dyDescent="0.25">
      <c r="A293" s="182" t="s">
        <v>304</v>
      </c>
      <c r="B293" s="171" t="s">
        <v>41</v>
      </c>
      <c r="C293" s="172" t="s">
        <v>43</v>
      </c>
      <c r="D293" s="179" t="s">
        <v>143</v>
      </c>
      <c r="E293" s="171" t="s">
        <v>8</v>
      </c>
      <c r="F293" s="281">
        <f>SUM(F294)</f>
        <v>28195427</v>
      </c>
      <c r="G293" s="281">
        <f t="shared" ref="G293:H294" si="136">SUM(G294)</f>
        <v>22426227</v>
      </c>
      <c r="H293" s="281">
        <f t="shared" si="136"/>
        <v>27659327</v>
      </c>
    </row>
    <row r="294" spans="1:8" ht="156.6" customHeight="1" x14ac:dyDescent="0.25">
      <c r="A294" s="182" t="s">
        <v>307</v>
      </c>
      <c r="B294" s="171" t="s">
        <v>41</v>
      </c>
      <c r="C294" s="172" t="s">
        <v>43</v>
      </c>
      <c r="D294" s="179" t="s">
        <v>308</v>
      </c>
      <c r="E294" s="171" t="s">
        <v>8</v>
      </c>
      <c r="F294" s="221">
        <f>SUM(F295)</f>
        <v>28195427</v>
      </c>
      <c r="G294" s="221">
        <f t="shared" si="136"/>
        <v>22426227</v>
      </c>
      <c r="H294" s="221">
        <f t="shared" si="136"/>
        <v>27659327</v>
      </c>
    </row>
    <row r="295" spans="1:8" x14ac:dyDescent="0.25">
      <c r="A295" s="67" t="s">
        <v>88</v>
      </c>
      <c r="B295" s="253" t="s">
        <v>41</v>
      </c>
      <c r="C295" s="271" t="s">
        <v>43</v>
      </c>
      <c r="D295" s="179" t="s">
        <v>308</v>
      </c>
      <c r="E295" s="253" t="s">
        <v>89</v>
      </c>
      <c r="F295" s="221">
        <f>SUM(F297+F296)</f>
        <v>28195427</v>
      </c>
      <c r="G295" s="221">
        <f t="shared" ref="G295:H295" si="137">SUM(G297+G296)</f>
        <v>22426227</v>
      </c>
      <c r="H295" s="221">
        <f t="shared" si="137"/>
        <v>27659327</v>
      </c>
    </row>
    <row r="296" spans="1:8" x14ac:dyDescent="0.25">
      <c r="A296" s="176" t="s">
        <v>183</v>
      </c>
      <c r="B296" s="171" t="s">
        <v>41</v>
      </c>
      <c r="C296" s="172" t="s">
        <v>43</v>
      </c>
      <c r="D296" s="179" t="s">
        <v>308</v>
      </c>
      <c r="E296" s="171" t="s">
        <v>182</v>
      </c>
      <c r="F296" s="281">
        <f>SUM('вед-ма'!G311)</f>
        <v>17811822.399999999</v>
      </c>
      <c r="G296" s="281">
        <f>SUM('вед-ма'!H311)</f>
        <v>17880402</v>
      </c>
      <c r="H296" s="281">
        <f>SUM('вед-ма'!I311)</f>
        <v>16813827</v>
      </c>
    </row>
    <row r="297" spans="1:8" ht="29.45" customHeight="1" x14ac:dyDescent="0.25">
      <c r="A297" s="293" t="s">
        <v>186</v>
      </c>
      <c r="B297" s="171" t="s">
        <v>41</v>
      </c>
      <c r="C297" s="172" t="s">
        <v>43</v>
      </c>
      <c r="D297" s="179" t="s">
        <v>308</v>
      </c>
      <c r="E297" s="171" t="s">
        <v>184</v>
      </c>
      <c r="F297" s="221">
        <f>SUM('вед-ма'!G312)</f>
        <v>10383604.6</v>
      </c>
      <c r="G297" s="221">
        <f>SUM('вед-ма'!H312)</f>
        <v>4545825</v>
      </c>
      <c r="H297" s="221">
        <f>SUM('вед-ма'!I312)</f>
        <v>10845500</v>
      </c>
    </row>
    <row r="298" spans="1:8" ht="39" x14ac:dyDescent="0.25">
      <c r="A298" s="182" t="s">
        <v>44</v>
      </c>
      <c r="B298" s="171" t="s">
        <v>41</v>
      </c>
      <c r="C298" s="171" t="s">
        <v>43</v>
      </c>
      <c r="D298" s="179" t="s">
        <v>135</v>
      </c>
      <c r="E298" s="171" t="s">
        <v>8</v>
      </c>
      <c r="F298" s="221">
        <f t="shared" ref="F298:H299" si="138">SUM(F299)</f>
        <v>3314304</v>
      </c>
      <c r="G298" s="221">
        <f t="shared" si="138"/>
        <v>3314304</v>
      </c>
      <c r="H298" s="221">
        <f t="shared" si="138"/>
        <v>3314304</v>
      </c>
    </row>
    <row r="299" spans="1:8" ht="23.25" x14ac:dyDescent="0.25">
      <c r="A299" s="175" t="s">
        <v>16</v>
      </c>
      <c r="B299" s="171" t="s">
        <v>41</v>
      </c>
      <c r="C299" s="171" t="s">
        <v>43</v>
      </c>
      <c r="D299" s="179" t="s">
        <v>135</v>
      </c>
      <c r="E299" s="171" t="s">
        <v>17</v>
      </c>
      <c r="F299" s="221">
        <f t="shared" si="138"/>
        <v>3314304</v>
      </c>
      <c r="G299" s="221">
        <f t="shared" si="138"/>
        <v>3314304</v>
      </c>
      <c r="H299" s="221">
        <f t="shared" si="138"/>
        <v>3314304</v>
      </c>
    </row>
    <row r="300" spans="1:8" x14ac:dyDescent="0.25">
      <c r="A300" s="176" t="s">
        <v>171</v>
      </c>
      <c r="B300" s="171" t="s">
        <v>41</v>
      </c>
      <c r="C300" s="171" t="s">
        <v>43</v>
      </c>
      <c r="D300" s="179" t="s">
        <v>135</v>
      </c>
      <c r="E300" s="171" t="s">
        <v>170</v>
      </c>
      <c r="F300" s="221">
        <f>SUM('вед-ма'!G89)</f>
        <v>3314304</v>
      </c>
      <c r="G300" s="221">
        <f>SUM('вед-ма'!H89)</f>
        <v>3314304</v>
      </c>
      <c r="H300" s="221">
        <f>SUM('вед-ма'!I89)</f>
        <v>3314304</v>
      </c>
    </row>
    <row r="301" spans="1:8" x14ac:dyDescent="0.25">
      <c r="A301" s="174" t="s">
        <v>107</v>
      </c>
      <c r="B301" s="199" t="s">
        <v>41</v>
      </c>
      <c r="C301" s="202" t="s">
        <v>49</v>
      </c>
      <c r="D301" s="202" t="s">
        <v>131</v>
      </c>
      <c r="E301" s="203" t="s">
        <v>8</v>
      </c>
      <c r="F301" s="272">
        <f>SUM(F302+F307)</f>
        <v>1847793</v>
      </c>
      <c r="G301" s="272">
        <f t="shared" ref="G301:H301" si="139">SUM(G302+G307)</f>
        <v>1854793</v>
      </c>
      <c r="H301" s="272">
        <f t="shared" si="139"/>
        <v>1847793</v>
      </c>
    </row>
    <row r="302" spans="1:8" ht="26.25" x14ac:dyDescent="0.25">
      <c r="A302" s="187" t="s">
        <v>108</v>
      </c>
      <c r="B302" s="197" t="s">
        <v>41</v>
      </c>
      <c r="C302" s="214" t="s">
        <v>49</v>
      </c>
      <c r="D302" s="179" t="s">
        <v>139</v>
      </c>
      <c r="E302" s="218" t="s">
        <v>8</v>
      </c>
      <c r="F302" s="221">
        <f>SUM(F303+F305)</f>
        <v>827620</v>
      </c>
      <c r="G302" s="221">
        <f t="shared" ref="G302:H302" si="140">SUM(G303+G305)</f>
        <v>827620</v>
      </c>
      <c r="H302" s="221">
        <f t="shared" si="140"/>
        <v>827620</v>
      </c>
    </row>
    <row r="303" spans="1:8" ht="34.5" x14ac:dyDescent="0.25">
      <c r="A303" s="175" t="s">
        <v>32</v>
      </c>
      <c r="B303" s="171" t="s">
        <v>41</v>
      </c>
      <c r="C303" s="172" t="s">
        <v>49</v>
      </c>
      <c r="D303" s="179" t="s">
        <v>139</v>
      </c>
      <c r="E303" s="171" t="s">
        <v>33</v>
      </c>
      <c r="F303" s="221">
        <f>SUM(F304)</f>
        <v>790507</v>
      </c>
      <c r="G303" s="221">
        <f t="shared" ref="G303:H303" si="141">SUM(G304)</f>
        <v>790507</v>
      </c>
      <c r="H303" s="221">
        <f t="shared" si="141"/>
        <v>790507</v>
      </c>
    </row>
    <row r="304" spans="1:8" x14ac:dyDescent="0.25">
      <c r="A304" s="175" t="s">
        <v>34</v>
      </c>
      <c r="B304" s="171" t="s">
        <v>41</v>
      </c>
      <c r="C304" s="172" t="s">
        <v>49</v>
      </c>
      <c r="D304" s="179" t="s">
        <v>139</v>
      </c>
      <c r="E304" s="171" t="s">
        <v>35</v>
      </c>
      <c r="F304" s="221">
        <f>SUM('вед-ма'!G316)</f>
        <v>790507</v>
      </c>
      <c r="G304" s="221">
        <f>SUM('вед-ма'!H316)</f>
        <v>790507</v>
      </c>
      <c r="H304" s="221">
        <f>SUM('вед-ма'!I316)</f>
        <v>790507</v>
      </c>
    </row>
    <row r="305" spans="1:8" x14ac:dyDescent="0.25">
      <c r="A305" s="175" t="s">
        <v>12</v>
      </c>
      <c r="B305" s="171" t="s">
        <v>41</v>
      </c>
      <c r="C305" s="171" t="s">
        <v>49</v>
      </c>
      <c r="D305" s="179" t="s">
        <v>139</v>
      </c>
      <c r="E305" s="171" t="s">
        <v>13</v>
      </c>
      <c r="F305" s="221">
        <f>SUM(F306)</f>
        <v>37113</v>
      </c>
      <c r="G305" s="221">
        <f t="shared" ref="G305:H305" si="142">SUM(G306)</f>
        <v>37113</v>
      </c>
      <c r="H305" s="221">
        <f t="shared" si="142"/>
        <v>37113</v>
      </c>
    </row>
    <row r="306" spans="1:8" ht="23.25" x14ac:dyDescent="0.25">
      <c r="A306" s="175" t="s">
        <v>181</v>
      </c>
      <c r="B306" s="171" t="s">
        <v>41</v>
      </c>
      <c r="C306" s="171" t="s">
        <v>49</v>
      </c>
      <c r="D306" s="179" t="s">
        <v>139</v>
      </c>
      <c r="E306" s="171" t="s">
        <v>15</v>
      </c>
      <c r="F306" s="221">
        <f>SUM('вед-ма'!G318)</f>
        <v>37113</v>
      </c>
      <c r="G306" s="221">
        <f>SUM('вед-ма'!H318)</f>
        <v>37113</v>
      </c>
      <c r="H306" s="221">
        <f>SUM('вед-ма'!I318)</f>
        <v>37113</v>
      </c>
    </row>
    <row r="307" spans="1:8" ht="102.75" x14ac:dyDescent="0.25">
      <c r="A307" s="182" t="s">
        <v>304</v>
      </c>
      <c r="B307" s="197" t="s">
        <v>41</v>
      </c>
      <c r="C307" s="214" t="s">
        <v>49</v>
      </c>
      <c r="D307" s="216" t="s">
        <v>143</v>
      </c>
      <c r="E307" s="218" t="s">
        <v>8</v>
      </c>
      <c r="F307" s="221">
        <f>SUM(F308+F311)</f>
        <v>1020173</v>
      </c>
      <c r="G307" s="221">
        <f>SUM(G308+G311)</f>
        <v>1027173</v>
      </c>
      <c r="H307" s="221">
        <f>SUM(H308+H311)</f>
        <v>1020173</v>
      </c>
    </row>
    <row r="308" spans="1:8" ht="115.5" x14ac:dyDescent="0.25">
      <c r="A308" s="182" t="s">
        <v>309</v>
      </c>
      <c r="B308" s="197" t="s">
        <v>41</v>
      </c>
      <c r="C308" s="214" t="s">
        <v>49</v>
      </c>
      <c r="D308" s="216" t="s">
        <v>310</v>
      </c>
      <c r="E308" s="218" t="s">
        <v>8</v>
      </c>
      <c r="F308" s="221">
        <f>SUM(F309)</f>
        <v>978173</v>
      </c>
      <c r="G308" s="221">
        <f t="shared" ref="G308:H308" si="143">SUM(G309)</f>
        <v>978173</v>
      </c>
      <c r="H308" s="221">
        <f t="shared" si="143"/>
        <v>978173</v>
      </c>
    </row>
    <row r="309" spans="1:8" ht="39.6" customHeight="1" x14ac:dyDescent="0.25">
      <c r="A309" s="175" t="s">
        <v>32</v>
      </c>
      <c r="B309" s="171" t="s">
        <v>41</v>
      </c>
      <c r="C309" s="172" t="s">
        <v>49</v>
      </c>
      <c r="D309" s="179" t="s">
        <v>310</v>
      </c>
      <c r="E309" s="171" t="s">
        <v>33</v>
      </c>
      <c r="F309" s="221">
        <f>SUM(F310)</f>
        <v>978173</v>
      </c>
      <c r="G309" s="221">
        <f t="shared" ref="G309:H309" si="144">SUM(G310)</f>
        <v>978173</v>
      </c>
      <c r="H309" s="221">
        <f t="shared" si="144"/>
        <v>978173</v>
      </c>
    </row>
    <row r="310" spans="1:8" x14ac:dyDescent="0.25">
      <c r="A310" s="175" t="s">
        <v>34</v>
      </c>
      <c r="B310" s="171" t="s">
        <v>41</v>
      </c>
      <c r="C310" s="172" t="s">
        <v>49</v>
      </c>
      <c r="D310" s="216" t="s">
        <v>310</v>
      </c>
      <c r="E310" s="171" t="s">
        <v>35</v>
      </c>
      <c r="F310" s="221">
        <f>SUM('вед-ма'!G322)</f>
        <v>978173</v>
      </c>
      <c r="G310" s="221">
        <f>SUM('вед-ма'!H322)</f>
        <v>978173</v>
      </c>
      <c r="H310" s="221">
        <f>SUM('вед-ма'!I322)</f>
        <v>978173</v>
      </c>
    </row>
    <row r="311" spans="1:8" ht="129.6" customHeight="1" x14ac:dyDescent="0.25">
      <c r="A311" s="182" t="s">
        <v>305</v>
      </c>
      <c r="B311" s="171" t="s">
        <v>41</v>
      </c>
      <c r="C311" s="172" t="s">
        <v>49</v>
      </c>
      <c r="D311" s="179" t="s">
        <v>306</v>
      </c>
      <c r="E311" s="171" t="s">
        <v>8</v>
      </c>
      <c r="F311" s="221">
        <f>SUM(F312)</f>
        <v>42000</v>
      </c>
      <c r="G311" s="221">
        <f t="shared" ref="G311:H312" si="145">SUM(G312)</f>
        <v>49000</v>
      </c>
      <c r="H311" s="221">
        <f t="shared" si="145"/>
        <v>42000</v>
      </c>
    </row>
    <row r="312" spans="1:8" x14ac:dyDescent="0.25">
      <c r="A312" s="175" t="s">
        <v>12</v>
      </c>
      <c r="B312" s="253" t="s">
        <v>41</v>
      </c>
      <c r="C312" s="172" t="s">
        <v>49</v>
      </c>
      <c r="D312" s="179" t="s">
        <v>306</v>
      </c>
      <c r="E312" s="253">
        <v>200</v>
      </c>
      <c r="F312" s="221">
        <f>SUM(F313)</f>
        <v>42000</v>
      </c>
      <c r="G312" s="221">
        <f t="shared" si="145"/>
        <v>49000</v>
      </c>
      <c r="H312" s="221">
        <f t="shared" si="145"/>
        <v>42000</v>
      </c>
    </row>
    <row r="313" spans="1:8" ht="23.25" x14ac:dyDescent="0.25">
      <c r="A313" s="175" t="s">
        <v>181</v>
      </c>
      <c r="B313" s="171" t="s">
        <v>41</v>
      </c>
      <c r="C313" s="171" t="s">
        <v>49</v>
      </c>
      <c r="D313" s="179" t="s">
        <v>306</v>
      </c>
      <c r="E313" s="171" t="s">
        <v>15</v>
      </c>
      <c r="F313" s="221">
        <f>SUM('вед-ма'!G325)</f>
        <v>42000</v>
      </c>
      <c r="G313" s="221">
        <f>SUM('вед-ма'!H325)</f>
        <v>49000</v>
      </c>
      <c r="H313" s="221">
        <f>SUM('вед-ма'!I325)</f>
        <v>42000</v>
      </c>
    </row>
    <row r="314" spans="1:8" ht="15.75" x14ac:dyDescent="0.25">
      <c r="A314" s="220" t="s">
        <v>109</v>
      </c>
      <c r="B314" s="274" t="s">
        <v>110</v>
      </c>
      <c r="C314" s="275" t="s">
        <v>7</v>
      </c>
      <c r="D314" s="275" t="s">
        <v>131</v>
      </c>
      <c r="E314" s="276" t="s">
        <v>8</v>
      </c>
      <c r="F314" s="280">
        <f>SUM(F315)</f>
        <v>150000</v>
      </c>
      <c r="G314" s="280">
        <f t="shared" ref="G314:H314" si="146">SUM(G315)</f>
        <v>150000</v>
      </c>
      <c r="H314" s="280">
        <f t="shared" si="146"/>
        <v>150000</v>
      </c>
    </row>
    <row r="315" spans="1:8" x14ac:dyDescent="0.25">
      <c r="A315" s="170" t="s">
        <v>111</v>
      </c>
      <c r="B315" s="262" t="s">
        <v>110</v>
      </c>
      <c r="C315" s="263" t="s">
        <v>22</v>
      </c>
      <c r="D315" s="263" t="s">
        <v>131</v>
      </c>
      <c r="E315" s="264" t="s">
        <v>8</v>
      </c>
      <c r="F315" s="280">
        <f>SUM(F316+F321)</f>
        <v>150000</v>
      </c>
      <c r="G315" s="280">
        <f t="shared" ref="G315:H315" si="147">SUM(G316+G321)</f>
        <v>150000</v>
      </c>
      <c r="H315" s="280">
        <f t="shared" si="147"/>
        <v>150000</v>
      </c>
    </row>
    <row r="316" spans="1:8" x14ac:dyDescent="0.25">
      <c r="A316" s="186" t="s">
        <v>286</v>
      </c>
      <c r="B316" s="197" t="s">
        <v>110</v>
      </c>
      <c r="C316" s="214" t="s">
        <v>22</v>
      </c>
      <c r="D316" s="216" t="s">
        <v>285</v>
      </c>
      <c r="E316" s="218" t="s">
        <v>8</v>
      </c>
      <c r="F316" s="280">
        <f>SUM(F317+F319)</f>
        <v>50000</v>
      </c>
      <c r="G316" s="280">
        <f t="shared" ref="G316:H316" si="148">SUM(G317+G319)</f>
        <v>50000</v>
      </c>
      <c r="H316" s="280">
        <f t="shared" si="148"/>
        <v>50000</v>
      </c>
    </row>
    <row r="317" spans="1:8" ht="34.5" x14ac:dyDescent="0.25">
      <c r="A317" s="175" t="s">
        <v>32</v>
      </c>
      <c r="B317" s="197" t="s">
        <v>110</v>
      </c>
      <c r="C317" s="214" t="s">
        <v>22</v>
      </c>
      <c r="D317" s="216" t="s">
        <v>285</v>
      </c>
      <c r="E317" s="218" t="s">
        <v>33</v>
      </c>
      <c r="F317" s="281">
        <f>SUM(F318)</f>
        <v>25000</v>
      </c>
      <c r="G317" s="281">
        <f t="shared" ref="G317:H317" si="149">SUM(G318)</f>
        <v>25000</v>
      </c>
      <c r="H317" s="281">
        <f t="shared" si="149"/>
        <v>25000</v>
      </c>
    </row>
    <row r="318" spans="1:8" x14ac:dyDescent="0.25">
      <c r="A318" s="175" t="s">
        <v>36</v>
      </c>
      <c r="B318" s="197" t="s">
        <v>110</v>
      </c>
      <c r="C318" s="214" t="s">
        <v>22</v>
      </c>
      <c r="D318" s="216" t="s">
        <v>285</v>
      </c>
      <c r="E318" s="218" t="s">
        <v>37</v>
      </c>
      <c r="F318" s="281">
        <f>SUM('вед-ма'!G330)</f>
        <v>25000</v>
      </c>
      <c r="G318" s="281">
        <f>SUM('вед-ма'!H330)</f>
        <v>25000</v>
      </c>
      <c r="H318" s="281">
        <f>SUM('вед-ма'!I330)</f>
        <v>25000</v>
      </c>
    </row>
    <row r="319" spans="1:8" x14ac:dyDescent="0.25">
      <c r="A319" s="175" t="s">
        <v>12</v>
      </c>
      <c r="B319" s="197" t="s">
        <v>110</v>
      </c>
      <c r="C319" s="214" t="s">
        <v>22</v>
      </c>
      <c r="D319" s="216" t="s">
        <v>285</v>
      </c>
      <c r="E319" s="171" t="s">
        <v>13</v>
      </c>
      <c r="F319" s="281">
        <f>SUM(F320)</f>
        <v>25000</v>
      </c>
      <c r="G319" s="281">
        <f t="shared" ref="G319:H319" si="150">SUM(G320)</f>
        <v>25000</v>
      </c>
      <c r="H319" s="281">
        <f t="shared" si="150"/>
        <v>25000</v>
      </c>
    </row>
    <row r="320" spans="1:8" ht="23.25" x14ac:dyDescent="0.25">
      <c r="A320" s="175" t="s">
        <v>181</v>
      </c>
      <c r="B320" s="197" t="s">
        <v>110</v>
      </c>
      <c r="C320" s="214" t="s">
        <v>22</v>
      </c>
      <c r="D320" s="216" t="s">
        <v>285</v>
      </c>
      <c r="E320" s="171" t="s">
        <v>15</v>
      </c>
      <c r="F320" s="281">
        <f>SUM('вед-ма'!G332)</f>
        <v>25000</v>
      </c>
      <c r="G320" s="281">
        <f>SUM('вед-ма'!H332)</f>
        <v>25000</v>
      </c>
      <c r="H320" s="281">
        <f>SUM('вед-ма'!I332)</f>
        <v>25000</v>
      </c>
    </row>
    <row r="321" spans="1:8" ht="39" x14ac:dyDescent="0.25">
      <c r="A321" s="186" t="s">
        <v>191</v>
      </c>
      <c r="B321" s="262" t="s">
        <v>110</v>
      </c>
      <c r="C321" s="263" t="s">
        <v>22</v>
      </c>
      <c r="D321" s="216" t="s">
        <v>287</v>
      </c>
      <c r="E321" s="264" t="s">
        <v>8</v>
      </c>
      <c r="F321" s="280">
        <f>SUM(F322)</f>
        <v>100000</v>
      </c>
      <c r="G321" s="280">
        <f t="shared" ref="G321:H321" si="151">SUM(G322)</f>
        <v>100000</v>
      </c>
      <c r="H321" s="280">
        <f t="shared" si="151"/>
        <v>100000</v>
      </c>
    </row>
    <row r="322" spans="1:8" x14ac:dyDescent="0.25">
      <c r="A322" s="175" t="s">
        <v>12</v>
      </c>
      <c r="B322" s="197" t="s">
        <v>110</v>
      </c>
      <c r="C322" s="214" t="s">
        <v>22</v>
      </c>
      <c r="D322" s="216" t="s">
        <v>287</v>
      </c>
      <c r="E322" s="171" t="s">
        <v>13</v>
      </c>
      <c r="F322" s="281">
        <f t="shared" ref="F322:H322" si="152">SUM(F323)</f>
        <v>100000</v>
      </c>
      <c r="G322" s="281">
        <f t="shared" si="152"/>
        <v>100000</v>
      </c>
      <c r="H322" s="281">
        <f t="shared" si="152"/>
        <v>100000</v>
      </c>
    </row>
    <row r="323" spans="1:8" ht="23.25" x14ac:dyDescent="0.25">
      <c r="A323" s="175" t="s">
        <v>181</v>
      </c>
      <c r="B323" s="197" t="s">
        <v>110</v>
      </c>
      <c r="C323" s="214" t="s">
        <v>22</v>
      </c>
      <c r="D323" s="216" t="s">
        <v>287</v>
      </c>
      <c r="E323" s="171" t="s">
        <v>15</v>
      </c>
      <c r="F323" s="281">
        <f>SUM('вед-ма'!G335)</f>
        <v>100000</v>
      </c>
      <c r="G323" s="281">
        <f>SUM('вед-ма'!H335)</f>
        <v>100000</v>
      </c>
      <c r="H323" s="281">
        <f>SUM('вед-ма'!I335)</f>
        <v>100000</v>
      </c>
    </row>
    <row r="324" spans="1:8" ht="54" x14ac:dyDescent="0.25">
      <c r="A324" s="198" t="s">
        <v>201</v>
      </c>
      <c r="B324" s="251" t="s">
        <v>11</v>
      </c>
      <c r="C324" s="252" t="s">
        <v>7</v>
      </c>
      <c r="D324" s="252" t="s">
        <v>131</v>
      </c>
      <c r="E324" s="252" t="s">
        <v>8</v>
      </c>
      <c r="F324" s="331">
        <f>SUM(F325+F329)</f>
        <v>11107700</v>
      </c>
      <c r="G324" s="331">
        <f t="shared" ref="G324:H324" si="153">SUM(G325+G329)</f>
        <v>1539000</v>
      </c>
      <c r="H324" s="331">
        <f t="shared" si="153"/>
        <v>1539000</v>
      </c>
    </row>
    <row r="325" spans="1:8" ht="45" x14ac:dyDescent="0.25">
      <c r="A325" s="222" t="s">
        <v>68</v>
      </c>
      <c r="B325" s="208">
        <v>14</v>
      </c>
      <c r="C325" s="202" t="s">
        <v>22</v>
      </c>
      <c r="D325" s="202" t="s">
        <v>131</v>
      </c>
      <c r="E325" s="203" t="s">
        <v>8</v>
      </c>
      <c r="F325" s="272">
        <f t="shared" ref="F325:H327" si="154">SUM(F326)</f>
        <v>1539000</v>
      </c>
      <c r="G325" s="272">
        <f t="shared" si="154"/>
        <v>1539000</v>
      </c>
      <c r="H325" s="272">
        <f t="shared" si="154"/>
        <v>1539000</v>
      </c>
    </row>
    <row r="326" spans="1:8" ht="39" x14ac:dyDescent="0.25">
      <c r="A326" s="187" t="s">
        <v>231</v>
      </c>
      <c r="B326" s="207">
        <v>14</v>
      </c>
      <c r="C326" s="172" t="s">
        <v>22</v>
      </c>
      <c r="D326" s="172" t="s">
        <v>136</v>
      </c>
      <c r="E326" s="173" t="s">
        <v>8</v>
      </c>
      <c r="F326" s="221">
        <f t="shared" si="154"/>
        <v>1539000</v>
      </c>
      <c r="G326" s="221">
        <f t="shared" si="154"/>
        <v>1539000</v>
      </c>
      <c r="H326" s="221">
        <f t="shared" si="154"/>
        <v>1539000</v>
      </c>
    </row>
    <row r="327" spans="1:8" x14ac:dyDescent="0.25">
      <c r="A327" s="175" t="s">
        <v>52</v>
      </c>
      <c r="B327" s="207">
        <v>14</v>
      </c>
      <c r="C327" s="172" t="s">
        <v>22</v>
      </c>
      <c r="D327" s="172" t="s">
        <v>136</v>
      </c>
      <c r="E327" s="171" t="s">
        <v>53</v>
      </c>
      <c r="F327" s="221">
        <f t="shared" si="154"/>
        <v>1539000</v>
      </c>
      <c r="G327" s="221">
        <f t="shared" si="154"/>
        <v>1539000</v>
      </c>
      <c r="H327" s="221">
        <f t="shared" si="154"/>
        <v>1539000</v>
      </c>
    </row>
    <row r="328" spans="1:8" x14ac:dyDescent="0.25">
      <c r="A328" s="175" t="s">
        <v>177</v>
      </c>
      <c r="B328" s="207">
        <v>14</v>
      </c>
      <c r="C328" s="172" t="s">
        <v>22</v>
      </c>
      <c r="D328" s="172" t="s">
        <v>136</v>
      </c>
      <c r="E328" s="171" t="s">
        <v>176</v>
      </c>
      <c r="F328" s="221">
        <f>SUM('вед-ма'!G108)</f>
        <v>1539000</v>
      </c>
      <c r="G328" s="221">
        <f>SUM('вед-ма'!H108)</f>
        <v>1539000</v>
      </c>
      <c r="H328" s="221">
        <f>SUM('вед-ма'!I108)</f>
        <v>1539000</v>
      </c>
    </row>
    <row r="329" spans="1:8" x14ac:dyDescent="0.25">
      <c r="A329" s="222" t="s">
        <v>69</v>
      </c>
      <c r="B329" s="208">
        <v>14</v>
      </c>
      <c r="C329" s="202" t="s">
        <v>26</v>
      </c>
      <c r="D329" s="202" t="s">
        <v>131</v>
      </c>
      <c r="E329" s="203" t="s">
        <v>8</v>
      </c>
      <c r="F329" s="272">
        <f t="shared" ref="F329:H331" si="155">SUM(F330)</f>
        <v>9568700</v>
      </c>
      <c r="G329" s="272">
        <f t="shared" si="155"/>
        <v>0</v>
      </c>
      <c r="H329" s="272">
        <f t="shared" si="155"/>
        <v>0</v>
      </c>
    </row>
    <row r="330" spans="1:8" ht="26.25" x14ac:dyDescent="0.25">
      <c r="A330" s="187" t="s">
        <v>70</v>
      </c>
      <c r="B330" s="206">
        <v>14</v>
      </c>
      <c r="C330" s="179" t="s">
        <v>26</v>
      </c>
      <c r="D330" s="172" t="s">
        <v>230</v>
      </c>
      <c r="E330" s="178" t="s">
        <v>8</v>
      </c>
      <c r="F330" s="221">
        <f t="shared" si="155"/>
        <v>9568700</v>
      </c>
      <c r="G330" s="221">
        <f t="shared" si="155"/>
        <v>0</v>
      </c>
      <c r="H330" s="221">
        <f t="shared" si="155"/>
        <v>0</v>
      </c>
    </row>
    <row r="331" spans="1:8" x14ac:dyDescent="0.25">
      <c r="A331" s="175" t="s">
        <v>52</v>
      </c>
      <c r="B331" s="206">
        <v>14</v>
      </c>
      <c r="C331" s="179" t="s">
        <v>26</v>
      </c>
      <c r="D331" s="172" t="s">
        <v>230</v>
      </c>
      <c r="E331" s="178" t="s">
        <v>53</v>
      </c>
      <c r="F331" s="221">
        <f t="shared" si="155"/>
        <v>9568700</v>
      </c>
      <c r="G331" s="221">
        <f t="shared" si="155"/>
        <v>0</v>
      </c>
      <c r="H331" s="221">
        <f t="shared" si="155"/>
        <v>0</v>
      </c>
    </row>
    <row r="332" spans="1:8" x14ac:dyDescent="0.25">
      <c r="A332" s="175" t="s">
        <v>177</v>
      </c>
      <c r="B332" s="206">
        <v>14</v>
      </c>
      <c r="C332" s="179" t="s">
        <v>26</v>
      </c>
      <c r="D332" s="172" t="s">
        <v>230</v>
      </c>
      <c r="E332" s="178" t="s">
        <v>176</v>
      </c>
      <c r="F332" s="221">
        <f>SUM('вед-ма'!G112)</f>
        <v>9568700</v>
      </c>
      <c r="G332" s="221">
        <f>SUM('вед-ма'!H112)</f>
        <v>0</v>
      </c>
      <c r="H332" s="221">
        <f>SUM('вед-ма'!I112)</f>
        <v>0</v>
      </c>
    </row>
    <row r="333" spans="1:8" x14ac:dyDescent="0.25">
      <c r="A333" s="222" t="s">
        <v>343</v>
      </c>
      <c r="B333" s="305">
        <v>99</v>
      </c>
      <c r="C333" s="263" t="s">
        <v>7</v>
      </c>
      <c r="D333" s="263" t="s">
        <v>131</v>
      </c>
      <c r="E333" s="264" t="s">
        <v>8</v>
      </c>
      <c r="F333" s="329">
        <f t="shared" ref="F333:H335" si="156">SUM(F334)</f>
        <v>0</v>
      </c>
      <c r="G333" s="329">
        <f t="shared" si="156"/>
        <v>6336500</v>
      </c>
      <c r="H333" s="329">
        <f t="shared" si="156"/>
        <v>13512750</v>
      </c>
    </row>
    <row r="334" spans="1:8" x14ac:dyDescent="0.25">
      <c r="A334" s="187" t="s">
        <v>343</v>
      </c>
      <c r="B334" s="306">
        <v>99</v>
      </c>
      <c r="C334" s="179">
        <v>99</v>
      </c>
      <c r="D334" s="214" t="s">
        <v>131</v>
      </c>
      <c r="E334" s="178" t="s">
        <v>8</v>
      </c>
      <c r="F334" s="328">
        <f t="shared" si="156"/>
        <v>0</v>
      </c>
      <c r="G334" s="328">
        <f t="shared" si="156"/>
        <v>6336500</v>
      </c>
      <c r="H334" s="328">
        <f t="shared" si="156"/>
        <v>13512750</v>
      </c>
    </row>
    <row r="335" spans="1:8" x14ac:dyDescent="0.25">
      <c r="A335" s="175" t="s">
        <v>343</v>
      </c>
      <c r="B335" s="306">
        <v>99</v>
      </c>
      <c r="C335" s="179">
        <v>99</v>
      </c>
      <c r="D335" s="172">
        <v>7000080080</v>
      </c>
      <c r="E335" s="178" t="s">
        <v>8</v>
      </c>
      <c r="F335" s="328">
        <f t="shared" si="156"/>
        <v>0</v>
      </c>
      <c r="G335" s="328">
        <f t="shared" si="156"/>
        <v>6336500</v>
      </c>
      <c r="H335" s="328">
        <f t="shared" si="156"/>
        <v>13512750</v>
      </c>
    </row>
    <row r="336" spans="1:8" x14ac:dyDescent="0.25">
      <c r="A336" s="175" t="s">
        <v>343</v>
      </c>
      <c r="B336" s="306">
        <v>99</v>
      </c>
      <c r="C336" s="179">
        <v>99</v>
      </c>
      <c r="D336" s="172">
        <v>7000080080</v>
      </c>
      <c r="E336" s="178" t="s">
        <v>344</v>
      </c>
      <c r="F336" s="328">
        <f>SUM('вед-ма'!G116)</f>
        <v>0</v>
      </c>
      <c r="G336" s="328">
        <f>SUM('вед-ма'!H116)</f>
        <v>6336500</v>
      </c>
      <c r="H336" s="328">
        <f>SUM('вед-ма'!I116)</f>
        <v>13512750</v>
      </c>
    </row>
    <row r="337" spans="1:8" ht="15.75" x14ac:dyDescent="0.25">
      <c r="A337" s="107" t="s">
        <v>119</v>
      </c>
      <c r="B337" s="163"/>
      <c r="C337" s="179"/>
      <c r="D337" s="163"/>
      <c r="E337" s="163"/>
      <c r="F337" s="278">
        <f>SUM(F324+F314+F274+F231+F172+F150+F113+F104+F99+F19+F333)</f>
        <v>603928008.14999998</v>
      </c>
      <c r="G337" s="278">
        <f>SUM(G324+G314+G274+G231+G172+G150+G113+G104+G99+G19+G333)</f>
        <v>573040870.20000005</v>
      </c>
      <c r="H337" s="278">
        <f>SUM(H324+H314+H274+H231+H172+H150+H113+H104+H99+H19+H333)</f>
        <v>595107879.06000006</v>
      </c>
    </row>
  </sheetData>
  <mergeCells count="13">
    <mergeCell ref="A13:H13"/>
    <mergeCell ref="A14:H14"/>
    <mergeCell ref="A15:H15"/>
    <mergeCell ref="C1:F1"/>
    <mergeCell ref="C2:F2"/>
    <mergeCell ref="C3:F3"/>
    <mergeCell ref="C4:F4"/>
    <mergeCell ref="C10:F10"/>
    <mergeCell ref="C5:H5"/>
    <mergeCell ref="C6:H6"/>
    <mergeCell ref="C7:H7"/>
    <mergeCell ref="C8:H8"/>
    <mergeCell ref="C9:H9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вед-ма</vt:lpstr>
      <vt:lpstr>МП</vt:lpstr>
      <vt:lpstr>разделы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2018-11-21T13:05:45Z</cp:lastPrinted>
  <dcterms:created xsi:type="dcterms:W3CDTF">2015-10-27T06:57:56Z</dcterms:created>
  <dcterms:modified xsi:type="dcterms:W3CDTF">2018-12-13T11:37:59Z</dcterms:modified>
</cp:coreProperties>
</file>